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19\Compendios\Principales Cifras con Perspectiva de Género Educación Básica ( Act. inicio 2018-2019)\"/>
    </mc:Choice>
  </mc:AlternateContent>
  <bookViews>
    <workbookView xWindow="360" yWindow="270" windowWidth="15570" windowHeight="8775" tabRatio="731"/>
  </bookViews>
  <sheets>
    <sheet name="Presentación" sheetId="9" r:id="rId1"/>
    <sheet name="Contenido" sheetId="10" r:id="rId2"/>
    <sheet name="PCPRI_1" sheetId="1" r:id="rId3"/>
    <sheet name="PCPRI_2" sheetId="5" r:id="rId4"/>
    <sheet name="PCPRI_3" sheetId="3" r:id="rId5"/>
    <sheet name="PCPRI_4" sheetId="4" r:id="rId6"/>
    <sheet name="PCPRI_5" sheetId="8" r:id="rId7"/>
  </sheets>
  <calcPr calcId="162913"/>
</workbook>
</file>

<file path=xl/calcChain.xml><?xml version="1.0" encoding="utf-8"?>
<calcChain xmlns="http://schemas.openxmlformats.org/spreadsheetml/2006/main">
  <c r="C60" i="4" l="1"/>
  <c r="C59" i="4" s="1"/>
  <c r="D60" i="4"/>
  <c r="D59" i="4" s="1"/>
  <c r="E60" i="4"/>
  <c r="E59" i="4" s="1"/>
  <c r="F60" i="4"/>
  <c r="F59" i="4" s="1"/>
  <c r="G60" i="4"/>
  <c r="G59" i="4" s="1"/>
  <c r="H60" i="4"/>
  <c r="H59" i="4" s="1"/>
  <c r="I60" i="4"/>
  <c r="I59" i="4" s="1"/>
  <c r="J60" i="4"/>
  <c r="J59" i="4" s="1"/>
  <c r="K60" i="4"/>
  <c r="K59" i="4" s="1"/>
  <c r="L60" i="4"/>
  <c r="L59" i="4" s="1"/>
  <c r="M60" i="4"/>
  <c r="M59" i="4" s="1"/>
  <c r="N60" i="4"/>
  <c r="O60" i="4"/>
  <c r="O59" i="4" s="1"/>
  <c r="P60" i="4"/>
  <c r="P59" i="4" s="1"/>
  <c r="Q60" i="4"/>
  <c r="Q59" i="4" s="1"/>
  <c r="R60" i="4"/>
  <c r="R59" i="4" s="1"/>
  <c r="S60" i="4"/>
  <c r="S59" i="4" s="1"/>
  <c r="T60" i="4"/>
  <c r="T59" i="4" s="1"/>
  <c r="U60" i="4"/>
  <c r="U59" i="4" s="1"/>
  <c r="V60" i="4"/>
  <c r="V59" i="4" s="1"/>
  <c r="C61" i="4"/>
  <c r="D61" i="4"/>
  <c r="E61" i="4"/>
  <c r="F61" i="4"/>
  <c r="G61" i="4"/>
  <c r="H61" i="4"/>
  <c r="I61" i="4"/>
  <c r="J61" i="4"/>
  <c r="K61" i="4"/>
  <c r="L61" i="4"/>
  <c r="M61" i="4"/>
  <c r="N61" i="4"/>
  <c r="N59" i="4" s="1"/>
  <c r="O61" i="4"/>
  <c r="P61" i="4"/>
  <c r="Q61" i="4"/>
  <c r="R61" i="4"/>
  <c r="S61" i="4"/>
  <c r="T61" i="4"/>
  <c r="U61" i="4"/>
  <c r="V61" i="4"/>
  <c r="C62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U62" i="4"/>
  <c r="V62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U63" i="4"/>
  <c r="V63" i="4"/>
  <c r="C64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U64" i="4"/>
  <c r="V64" i="4"/>
  <c r="C65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U65" i="4"/>
  <c r="V65" i="4"/>
  <c r="C66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U66" i="4"/>
  <c r="V66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U55" i="4"/>
  <c r="T55" i="4"/>
  <c r="V55" i="4" s="1"/>
  <c r="V54" i="4"/>
  <c r="U54" i="4"/>
  <c r="T54" i="4"/>
  <c r="U53" i="4"/>
  <c r="T53" i="4"/>
  <c r="V53" i="4" s="1"/>
  <c r="U52" i="4"/>
  <c r="T52" i="4"/>
  <c r="V52" i="4" s="1"/>
  <c r="U51" i="4"/>
  <c r="T51" i="4"/>
  <c r="V51" i="4" s="1"/>
  <c r="V50" i="4"/>
  <c r="U50" i="4"/>
  <c r="T50" i="4"/>
  <c r="U49" i="4"/>
  <c r="V49" i="4" s="1"/>
  <c r="T49" i="4"/>
  <c r="U48" i="4"/>
  <c r="T48" i="4"/>
  <c r="V48" i="4" s="1"/>
  <c r="U47" i="4"/>
  <c r="T47" i="4"/>
  <c r="V47" i="4" s="1"/>
  <c r="V46" i="4"/>
  <c r="U46" i="4"/>
  <c r="T46" i="4"/>
  <c r="U45" i="4"/>
  <c r="T45" i="4"/>
  <c r="V45" i="4" s="1"/>
  <c r="U44" i="4"/>
  <c r="T44" i="4"/>
  <c r="V44" i="4" s="1"/>
  <c r="U43" i="4"/>
  <c r="T43" i="4"/>
  <c r="V43" i="4" s="1"/>
  <c r="V42" i="4"/>
  <c r="U42" i="4"/>
  <c r="T42" i="4"/>
  <c r="U41" i="4"/>
  <c r="T41" i="4"/>
  <c r="V41" i="4" s="1"/>
  <c r="U40" i="4"/>
  <c r="T40" i="4"/>
  <c r="V40" i="4" s="1"/>
  <c r="U39" i="4"/>
  <c r="T39" i="4"/>
  <c r="V39" i="4" s="1"/>
  <c r="V38" i="4"/>
  <c r="U38" i="4"/>
  <c r="T38" i="4"/>
  <c r="U37" i="4"/>
  <c r="T37" i="4"/>
  <c r="V37" i="4" s="1"/>
  <c r="U36" i="4"/>
  <c r="T36" i="4"/>
  <c r="V36" i="4" s="1"/>
  <c r="U35" i="4"/>
  <c r="T35" i="4"/>
  <c r="V35" i="4" s="1"/>
  <c r="V34" i="4"/>
  <c r="U34" i="4"/>
  <c r="T34" i="4"/>
  <c r="U33" i="4"/>
  <c r="T33" i="4"/>
  <c r="V33" i="4" s="1"/>
  <c r="U32" i="4"/>
  <c r="T32" i="4"/>
  <c r="V32" i="4" s="1"/>
  <c r="U31" i="4"/>
  <c r="T31" i="4"/>
  <c r="V31" i="4" s="1"/>
  <c r="V30" i="4"/>
  <c r="U30" i="4"/>
  <c r="T30" i="4"/>
  <c r="U29" i="4"/>
  <c r="T29" i="4"/>
  <c r="V29" i="4" s="1"/>
  <c r="U28" i="4"/>
  <c r="T28" i="4"/>
  <c r="V28" i="4" s="1"/>
  <c r="U27" i="4"/>
  <c r="T27" i="4"/>
  <c r="V27" i="4" s="1"/>
  <c r="V26" i="4"/>
  <c r="U26" i="4"/>
  <c r="T26" i="4"/>
  <c r="U25" i="4"/>
  <c r="T25" i="4"/>
  <c r="V25" i="4" s="1"/>
  <c r="U24" i="4"/>
  <c r="T24" i="4"/>
  <c r="V24" i="4" s="1"/>
  <c r="U23" i="4"/>
  <c r="T23" i="4"/>
  <c r="V23" i="4" s="1"/>
  <c r="V22" i="4"/>
  <c r="U22" i="4"/>
  <c r="T22" i="4"/>
  <c r="U21" i="4"/>
  <c r="T21" i="4"/>
  <c r="V21" i="4" s="1"/>
  <c r="U20" i="4"/>
  <c r="T20" i="4"/>
  <c r="V20" i="4" s="1"/>
  <c r="U19" i="4"/>
  <c r="T19" i="4"/>
  <c r="V19" i="4" s="1"/>
  <c r="V18" i="4"/>
  <c r="U18" i="4"/>
  <c r="T18" i="4"/>
  <c r="U17" i="4"/>
  <c r="T17" i="4"/>
  <c r="V17" i="4" s="1"/>
  <c r="U16" i="4"/>
  <c r="T16" i="4"/>
  <c r="V16" i="4" s="1"/>
  <c r="U15" i="4"/>
  <c r="T15" i="4"/>
  <c r="V15" i="4" s="1"/>
  <c r="V14" i="4"/>
  <c r="U14" i="4"/>
  <c r="T14" i="4"/>
  <c r="U13" i="4"/>
  <c r="T13" i="4"/>
  <c r="V13" i="4" s="1"/>
  <c r="U12" i="4"/>
  <c r="T12" i="4"/>
  <c r="V12" i="4" s="1"/>
  <c r="U11" i="4"/>
  <c r="T11" i="4"/>
  <c r="V11" i="4" s="1"/>
  <c r="V10" i="4"/>
  <c r="U10" i="4"/>
  <c r="T10" i="4"/>
  <c r="V9" i="4"/>
  <c r="U9" i="4"/>
  <c r="T9" i="4"/>
  <c r="V55" i="3"/>
  <c r="U55" i="3"/>
  <c r="T55" i="3"/>
  <c r="V54" i="3"/>
  <c r="U54" i="3"/>
  <c r="T54" i="3"/>
  <c r="V53" i="3"/>
  <c r="U53" i="3"/>
  <c r="T53" i="3"/>
  <c r="V52" i="3"/>
  <c r="U52" i="3"/>
  <c r="T52" i="3"/>
  <c r="V51" i="3"/>
  <c r="U51" i="3"/>
  <c r="T51" i="3"/>
  <c r="V50" i="3"/>
  <c r="U50" i="3"/>
  <c r="T50" i="3"/>
  <c r="V49" i="3"/>
  <c r="U49" i="3"/>
  <c r="T49" i="3"/>
  <c r="V48" i="3"/>
  <c r="U48" i="3"/>
  <c r="T48" i="3"/>
  <c r="V47" i="3"/>
  <c r="U47" i="3"/>
  <c r="T47" i="3"/>
  <c r="V46" i="3"/>
  <c r="U46" i="3"/>
  <c r="T46" i="3"/>
  <c r="V45" i="3"/>
  <c r="U45" i="3"/>
  <c r="T45" i="3"/>
  <c r="V44" i="3"/>
  <c r="U44" i="3"/>
  <c r="T44" i="3"/>
  <c r="V43" i="3"/>
  <c r="U43" i="3"/>
  <c r="T43" i="3"/>
  <c r="V42" i="3"/>
  <c r="U42" i="3"/>
  <c r="T42" i="3"/>
  <c r="V41" i="3"/>
  <c r="U41" i="3"/>
  <c r="T41" i="3"/>
  <c r="V40" i="3"/>
  <c r="U40" i="3"/>
  <c r="T40" i="3"/>
  <c r="V39" i="3"/>
  <c r="U39" i="3"/>
  <c r="T39" i="3"/>
  <c r="V38" i="3"/>
  <c r="U38" i="3"/>
  <c r="T38" i="3"/>
  <c r="V37" i="3"/>
  <c r="U37" i="3"/>
  <c r="T37" i="3"/>
  <c r="V36" i="3"/>
  <c r="U36" i="3"/>
  <c r="T36" i="3"/>
  <c r="V35" i="3"/>
  <c r="U35" i="3"/>
  <c r="T35" i="3"/>
  <c r="V34" i="3"/>
  <c r="U34" i="3"/>
  <c r="T34" i="3"/>
  <c r="V33" i="3"/>
  <c r="U33" i="3"/>
  <c r="T33" i="3"/>
  <c r="V32" i="3"/>
  <c r="U32" i="3"/>
  <c r="T32" i="3"/>
  <c r="V31" i="3"/>
  <c r="U31" i="3"/>
  <c r="T31" i="3"/>
  <c r="V30" i="3"/>
  <c r="U30" i="3"/>
  <c r="T30" i="3"/>
  <c r="V29" i="3"/>
  <c r="U29" i="3"/>
  <c r="T29" i="3"/>
  <c r="V28" i="3"/>
  <c r="U28" i="3"/>
  <c r="T28" i="3"/>
  <c r="V27" i="3"/>
  <c r="U27" i="3"/>
  <c r="T27" i="3"/>
  <c r="V26" i="3"/>
  <c r="U26" i="3"/>
  <c r="T26" i="3"/>
  <c r="V25" i="3"/>
  <c r="U25" i="3"/>
  <c r="T25" i="3"/>
  <c r="V24" i="3"/>
  <c r="U24" i="3"/>
  <c r="T24" i="3"/>
  <c r="V23" i="3"/>
  <c r="U23" i="3"/>
  <c r="T23" i="3"/>
  <c r="V22" i="3"/>
  <c r="U22" i="3"/>
  <c r="T22" i="3"/>
  <c r="V21" i="3"/>
  <c r="U21" i="3"/>
  <c r="T21" i="3"/>
  <c r="V20" i="3"/>
  <c r="U20" i="3"/>
  <c r="T20" i="3"/>
  <c r="V19" i="3"/>
  <c r="U19" i="3"/>
  <c r="T19" i="3"/>
  <c r="V18" i="3"/>
  <c r="U18" i="3"/>
  <c r="T18" i="3"/>
  <c r="V17" i="3"/>
  <c r="U17" i="3"/>
  <c r="T17" i="3"/>
  <c r="V16" i="3"/>
  <c r="U16" i="3"/>
  <c r="T16" i="3"/>
  <c r="V15" i="3"/>
  <c r="U15" i="3"/>
  <c r="T15" i="3"/>
  <c r="V14" i="3"/>
  <c r="U14" i="3"/>
  <c r="T14" i="3"/>
  <c r="V13" i="3"/>
  <c r="U13" i="3"/>
  <c r="T13" i="3"/>
  <c r="V12" i="3"/>
  <c r="U12" i="3"/>
  <c r="T12" i="3"/>
  <c r="V11" i="3"/>
  <c r="U11" i="3"/>
  <c r="T11" i="3"/>
  <c r="V10" i="3"/>
  <c r="U10" i="3"/>
  <c r="T10" i="3"/>
  <c r="U9" i="3"/>
  <c r="V9" i="3"/>
  <c r="T9" i="3"/>
  <c r="X56" i="5"/>
  <c r="Y56" i="5"/>
  <c r="W56" i="5"/>
  <c r="W60" i="5"/>
  <c r="W59" i="5" s="1"/>
  <c r="X60" i="5"/>
  <c r="X59" i="5" s="1"/>
  <c r="Y60" i="5"/>
  <c r="Y59" i="5" s="1"/>
  <c r="W61" i="5"/>
  <c r="X61" i="5"/>
  <c r="Y61" i="5"/>
  <c r="W62" i="5"/>
  <c r="X62" i="5"/>
  <c r="Y62" i="5"/>
  <c r="W63" i="5"/>
  <c r="X63" i="5"/>
  <c r="Y63" i="5"/>
  <c r="W64" i="5"/>
  <c r="X64" i="5"/>
  <c r="Y64" i="5"/>
  <c r="W65" i="5"/>
  <c r="X65" i="5"/>
  <c r="Y65" i="5"/>
  <c r="W66" i="5"/>
  <c r="X66" i="5"/>
  <c r="Y66" i="5"/>
  <c r="W67" i="5"/>
  <c r="X67" i="5"/>
  <c r="Y67" i="5"/>
  <c r="AB55" i="5"/>
  <c r="AA55" i="5"/>
  <c r="Z55" i="5"/>
  <c r="AB54" i="5"/>
  <c r="AA54" i="5"/>
  <c r="Z54" i="5"/>
  <c r="AB53" i="5"/>
  <c r="AA53" i="5"/>
  <c r="Z53" i="5"/>
  <c r="AB52" i="5"/>
  <c r="AA52" i="5"/>
  <c r="Z52" i="5"/>
  <c r="AB51" i="5"/>
  <c r="AA51" i="5"/>
  <c r="Z51" i="5"/>
  <c r="AB50" i="5"/>
  <c r="AA50" i="5"/>
  <c r="Z50" i="5"/>
  <c r="AB49" i="5"/>
  <c r="AA49" i="5"/>
  <c r="Z49" i="5"/>
  <c r="AB48" i="5"/>
  <c r="AA48" i="5"/>
  <c r="Z48" i="5"/>
  <c r="AB47" i="5"/>
  <c r="AA47" i="5"/>
  <c r="Z47" i="5"/>
  <c r="AB46" i="5"/>
  <c r="AA46" i="5"/>
  <c r="Z46" i="5"/>
  <c r="AB45" i="5"/>
  <c r="AA45" i="5"/>
  <c r="Z45" i="5"/>
  <c r="AB44" i="5"/>
  <c r="AA44" i="5"/>
  <c r="Z44" i="5"/>
  <c r="AB43" i="5"/>
  <c r="AA43" i="5"/>
  <c r="Z43" i="5"/>
  <c r="AB42" i="5"/>
  <c r="AA42" i="5"/>
  <c r="Z42" i="5"/>
  <c r="AB41" i="5"/>
  <c r="AA41" i="5"/>
  <c r="Z41" i="5"/>
  <c r="AB40" i="5"/>
  <c r="AA40" i="5"/>
  <c r="Z40" i="5"/>
  <c r="AB39" i="5"/>
  <c r="AA39" i="5"/>
  <c r="Z39" i="5"/>
  <c r="AB38" i="5"/>
  <c r="AA38" i="5"/>
  <c r="Z38" i="5"/>
  <c r="AB37" i="5"/>
  <c r="AA37" i="5"/>
  <c r="Z37" i="5"/>
  <c r="AB36" i="5"/>
  <c r="AA36" i="5"/>
  <c r="Z36" i="5"/>
  <c r="AB35" i="5"/>
  <c r="AA35" i="5"/>
  <c r="Z35" i="5"/>
  <c r="AB34" i="5"/>
  <c r="AA34" i="5"/>
  <c r="Z34" i="5"/>
  <c r="AB33" i="5"/>
  <c r="AA33" i="5"/>
  <c r="Z33" i="5"/>
  <c r="AB32" i="5"/>
  <c r="AA32" i="5"/>
  <c r="Z32" i="5"/>
  <c r="AB31" i="5"/>
  <c r="AA31" i="5"/>
  <c r="Z31" i="5"/>
  <c r="AB30" i="5"/>
  <c r="AA30" i="5"/>
  <c r="Z30" i="5"/>
  <c r="AB29" i="5"/>
  <c r="AA29" i="5"/>
  <c r="Z29" i="5"/>
  <c r="AB28" i="5"/>
  <c r="AA28" i="5"/>
  <c r="Z28" i="5"/>
  <c r="AB27" i="5"/>
  <c r="AA27" i="5"/>
  <c r="Z27" i="5"/>
  <c r="AB26" i="5"/>
  <c r="AA26" i="5"/>
  <c r="Z26" i="5"/>
  <c r="AB25" i="5"/>
  <c r="AA25" i="5"/>
  <c r="Z25" i="5"/>
  <c r="AB24" i="5"/>
  <c r="AA24" i="5"/>
  <c r="Z24" i="5"/>
  <c r="AB23" i="5"/>
  <c r="AA23" i="5"/>
  <c r="Z23" i="5"/>
  <c r="AB22" i="5"/>
  <c r="AA22" i="5"/>
  <c r="Z22" i="5"/>
  <c r="AB21" i="5"/>
  <c r="AA21" i="5"/>
  <c r="Z21" i="5"/>
  <c r="AB20" i="5"/>
  <c r="AA20" i="5"/>
  <c r="Z20" i="5"/>
  <c r="AB19" i="5"/>
  <c r="AA19" i="5"/>
  <c r="Z19" i="5"/>
  <c r="AB18" i="5"/>
  <c r="AA18" i="5"/>
  <c r="Z18" i="5"/>
  <c r="AB17" i="5"/>
  <c r="AA17" i="5"/>
  <c r="Z17" i="5"/>
  <c r="AB16" i="5"/>
  <c r="AA16" i="5"/>
  <c r="Z16" i="5"/>
  <c r="AB15" i="5"/>
  <c r="AA15" i="5"/>
  <c r="Z15" i="5"/>
  <c r="AB14" i="5"/>
  <c r="AA14" i="5"/>
  <c r="Z14" i="5"/>
  <c r="AB13" i="5"/>
  <c r="AA13" i="5"/>
  <c r="Z13" i="5"/>
  <c r="AB12" i="5"/>
  <c r="AA12" i="5"/>
  <c r="Z12" i="5"/>
  <c r="AB11" i="5"/>
  <c r="AA11" i="5"/>
  <c r="Z11" i="5"/>
  <c r="AB10" i="5"/>
  <c r="AA10" i="5"/>
  <c r="Z10" i="5"/>
  <c r="AA9" i="5"/>
  <c r="AB9" i="5"/>
  <c r="Z9" i="5"/>
  <c r="V67" i="3" l="1"/>
  <c r="V66" i="3"/>
  <c r="V65" i="3"/>
  <c r="V64" i="3"/>
  <c r="V63" i="3"/>
  <c r="V62" i="3"/>
  <c r="T62" i="3"/>
  <c r="V61" i="3"/>
  <c r="V60" i="3"/>
  <c r="R67" i="3"/>
  <c r="Q67" i="3"/>
  <c r="R66" i="3"/>
  <c r="Q66" i="3"/>
  <c r="R65" i="3"/>
  <c r="Q65" i="3"/>
  <c r="R64" i="3"/>
  <c r="Q64" i="3"/>
  <c r="R63" i="3"/>
  <c r="Q63" i="3"/>
  <c r="R62" i="3"/>
  <c r="Q62" i="3"/>
  <c r="R61" i="3"/>
  <c r="Q61" i="3"/>
  <c r="R60" i="3"/>
  <c r="Q60" i="3"/>
  <c r="P67" i="3"/>
  <c r="O67" i="3"/>
  <c r="N67" i="3"/>
  <c r="P66" i="3"/>
  <c r="O66" i="3"/>
  <c r="N66" i="3"/>
  <c r="P65" i="3"/>
  <c r="O65" i="3"/>
  <c r="N65" i="3"/>
  <c r="P64" i="3"/>
  <c r="O64" i="3"/>
  <c r="N64" i="3"/>
  <c r="P63" i="3"/>
  <c r="O63" i="3"/>
  <c r="N63" i="3"/>
  <c r="P62" i="3"/>
  <c r="O62" i="3"/>
  <c r="N62" i="3"/>
  <c r="P61" i="3"/>
  <c r="O61" i="3"/>
  <c r="N61" i="3"/>
  <c r="P60" i="3"/>
  <c r="O60" i="3"/>
  <c r="N60" i="3"/>
  <c r="M67" i="3"/>
  <c r="L67" i="3"/>
  <c r="K67" i="3"/>
  <c r="M66" i="3"/>
  <c r="L66" i="3"/>
  <c r="K66" i="3"/>
  <c r="M65" i="3"/>
  <c r="L65" i="3"/>
  <c r="K65" i="3"/>
  <c r="M64" i="3"/>
  <c r="L64" i="3"/>
  <c r="K64" i="3"/>
  <c r="M63" i="3"/>
  <c r="L63" i="3"/>
  <c r="K63" i="3"/>
  <c r="M62" i="3"/>
  <c r="L62" i="3"/>
  <c r="K62" i="3"/>
  <c r="M61" i="3"/>
  <c r="L61" i="3"/>
  <c r="K61" i="3"/>
  <c r="M60" i="3"/>
  <c r="L60" i="3"/>
  <c r="K60" i="3"/>
  <c r="J67" i="3"/>
  <c r="I67" i="3"/>
  <c r="H67" i="3"/>
  <c r="J66" i="3"/>
  <c r="I66" i="3"/>
  <c r="H66" i="3"/>
  <c r="J65" i="3"/>
  <c r="I65" i="3"/>
  <c r="H65" i="3"/>
  <c r="J64" i="3"/>
  <c r="I64" i="3"/>
  <c r="H64" i="3"/>
  <c r="J63" i="3"/>
  <c r="I63" i="3"/>
  <c r="H63" i="3"/>
  <c r="J62" i="3"/>
  <c r="I62" i="3"/>
  <c r="H62" i="3"/>
  <c r="J61" i="3"/>
  <c r="I61" i="3"/>
  <c r="H61" i="3"/>
  <c r="J60" i="3"/>
  <c r="I60" i="3"/>
  <c r="I59" i="3" s="1"/>
  <c r="H60" i="3"/>
  <c r="G67" i="3"/>
  <c r="F67" i="3"/>
  <c r="E67" i="3"/>
  <c r="G66" i="3"/>
  <c r="F66" i="3"/>
  <c r="E66" i="3"/>
  <c r="G65" i="3"/>
  <c r="F65" i="3"/>
  <c r="E65" i="3"/>
  <c r="G64" i="3"/>
  <c r="F64" i="3"/>
  <c r="E64" i="3"/>
  <c r="G63" i="3"/>
  <c r="F63" i="3"/>
  <c r="E63" i="3"/>
  <c r="G62" i="3"/>
  <c r="F62" i="3"/>
  <c r="E62" i="3"/>
  <c r="G61" i="3"/>
  <c r="F61" i="3"/>
  <c r="E61" i="3"/>
  <c r="G60" i="3"/>
  <c r="F60" i="3"/>
  <c r="E60" i="3"/>
  <c r="S65" i="3"/>
  <c r="U65" i="3"/>
  <c r="T67" i="3"/>
  <c r="T60" i="3"/>
  <c r="U60" i="3"/>
  <c r="T64" i="3"/>
  <c r="U64" i="3"/>
  <c r="S61" i="3"/>
  <c r="U61" i="3"/>
  <c r="S64" i="3"/>
  <c r="T63" i="3"/>
  <c r="U63" i="3"/>
  <c r="S66" i="3"/>
  <c r="U66" i="3"/>
  <c r="S62" i="3"/>
  <c r="U62" i="3"/>
  <c r="T66" i="3"/>
  <c r="U67" i="3"/>
  <c r="Z56" i="5"/>
  <c r="AA56" i="5"/>
  <c r="AB56" i="5"/>
  <c r="E59" i="3" l="1"/>
  <c r="R59" i="3"/>
  <c r="F59" i="3"/>
  <c r="U59" i="3"/>
  <c r="S60" i="3"/>
  <c r="H59" i="3"/>
  <c r="K59" i="3"/>
  <c r="L59" i="3"/>
  <c r="N59" i="3"/>
  <c r="S63" i="3"/>
  <c r="S67" i="3"/>
  <c r="T61" i="3"/>
  <c r="T65" i="3"/>
  <c r="G59" i="3"/>
  <c r="O59" i="3"/>
  <c r="P59" i="3"/>
  <c r="Q59" i="3"/>
  <c r="J59" i="3"/>
  <c r="M59" i="3"/>
  <c r="V59" i="3"/>
  <c r="T59" i="3" l="1"/>
  <c r="S59" i="3"/>
  <c r="D67" i="8"/>
  <c r="C67" i="8"/>
  <c r="B67" i="8"/>
  <c r="D66" i="8"/>
  <c r="C66" i="8"/>
  <c r="B66" i="8"/>
  <c r="D65" i="8"/>
  <c r="C65" i="8"/>
  <c r="B65" i="8"/>
  <c r="D64" i="8"/>
  <c r="C64" i="8"/>
  <c r="B64" i="8"/>
  <c r="D63" i="8"/>
  <c r="C63" i="8"/>
  <c r="B63" i="8"/>
  <c r="D62" i="8"/>
  <c r="C62" i="8"/>
  <c r="B62" i="8"/>
  <c r="D61" i="8"/>
  <c r="C61" i="8"/>
  <c r="B61" i="8"/>
  <c r="D60" i="8"/>
  <c r="C60" i="8"/>
  <c r="B60" i="8"/>
  <c r="B67" i="4"/>
  <c r="B66" i="4"/>
  <c r="B65" i="4"/>
  <c r="B64" i="4"/>
  <c r="B63" i="4"/>
  <c r="B62" i="4"/>
  <c r="B61" i="4"/>
  <c r="B60" i="4"/>
  <c r="D67" i="3"/>
  <c r="C67" i="3"/>
  <c r="B67" i="3"/>
  <c r="D66" i="3"/>
  <c r="C66" i="3"/>
  <c r="B66" i="3"/>
  <c r="D65" i="3"/>
  <c r="C65" i="3"/>
  <c r="B65" i="3"/>
  <c r="D64" i="3"/>
  <c r="C64" i="3"/>
  <c r="B64" i="3"/>
  <c r="D63" i="3"/>
  <c r="C63" i="3"/>
  <c r="B63" i="3"/>
  <c r="D62" i="3"/>
  <c r="C62" i="3"/>
  <c r="B62" i="3"/>
  <c r="D61" i="3"/>
  <c r="C61" i="3"/>
  <c r="B61" i="3"/>
  <c r="D60" i="3"/>
  <c r="C60" i="3"/>
  <c r="B60" i="3"/>
  <c r="AE67" i="5"/>
  <c r="AD67" i="5"/>
  <c r="AC67" i="5"/>
  <c r="AB67" i="5"/>
  <c r="AA67" i="5"/>
  <c r="Z67" i="5"/>
  <c r="AE66" i="5"/>
  <c r="AD66" i="5"/>
  <c r="AC66" i="5"/>
  <c r="AB66" i="5"/>
  <c r="AA66" i="5"/>
  <c r="Z66" i="5"/>
  <c r="AE65" i="5"/>
  <c r="AD65" i="5"/>
  <c r="AC65" i="5"/>
  <c r="AB65" i="5"/>
  <c r="AA65" i="5"/>
  <c r="Z65" i="5"/>
  <c r="AE64" i="5"/>
  <c r="AD64" i="5"/>
  <c r="AC64" i="5"/>
  <c r="AB64" i="5"/>
  <c r="AA64" i="5"/>
  <c r="Z64" i="5"/>
  <c r="AE63" i="5"/>
  <c r="AD63" i="5"/>
  <c r="AC63" i="5"/>
  <c r="AB63" i="5"/>
  <c r="AA63" i="5"/>
  <c r="Z63" i="5"/>
  <c r="AE62" i="5"/>
  <c r="AD62" i="5"/>
  <c r="AC62" i="5"/>
  <c r="AB62" i="5"/>
  <c r="AA62" i="5"/>
  <c r="Z62" i="5"/>
  <c r="AE61" i="5"/>
  <c r="AD61" i="5"/>
  <c r="AC61" i="5"/>
  <c r="AB61" i="5"/>
  <c r="AA61" i="5"/>
  <c r="Z61" i="5"/>
  <c r="AE60" i="5"/>
  <c r="AD60" i="5"/>
  <c r="AC60" i="5"/>
  <c r="AB60" i="5"/>
  <c r="AA60" i="5"/>
  <c r="Z60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B67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B66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B64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B63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B62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B61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B60" i="5"/>
  <c r="B63" i="1"/>
  <c r="B62" i="1"/>
  <c r="B61" i="1"/>
  <c r="B60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59" i="3" l="1"/>
  <c r="C59" i="1"/>
  <c r="G59" i="1"/>
  <c r="K59" i="1"/>
  <c r="O59" i="1"/>
  <c r="S59" i="1"/>
  <c r="S59" i="5"/>
  <c r="G59" i="5"/>
  <c r="O59" i="5"/>
  <c r="B59" i="1"/>
  <c r="AE59" i="5"/>
  <c r="AD59" i="5"/>
  <c r="AC59" i="5"/>
  <c r="C59" i="5"/>
  <c r="AA59" i="5"/>
  <c r="Z59" i="5"/>
  <c r="K59" i="5"/>
  <c r="AB59" i="5"/>
  <c r="D59" i="3"/>
  <c r="E59" i="1"/>
  <c r="I59" i="1"/>
  <c r="M59" i="1"/>
  <c r="Q59" i="1"/>
  <c r="U59" i="1"/>
  <c r="D59" i="1"/>
  <c r="H59" i="1"/>
  <c r="L59" i="1"/>
  <c r="P59" i="1"/>
  <c r="T59" i="1"/>
  <c r="B59" i="5"/>
  <c r="F59" i="5"/>
  <c r="J59" i="5"/>
  <c r="N59" i="5"/>
  <c r="R59" i="5"/>
  <c r="V59" i="5"/>
  <c r="E59" i="5"/>
  <c r="I59" i="5"/>
  <c r="M59" i="5"/>
  <c r="Q59" i="5"/>
  <c r="U59" i="5"/>
  <c r="D59" i="5"/>
  <c r="H59" i="5"/>
  <c r="L59" i="5"/>
  <c r="P59" i="5"/>
  <c r="T59" i="5"/>
  <c r="C59" i="3"/>
  <c r="F59" i="1"/>
  <c r="J59" i="1"/>
  <c r="N59" i="1"/>
  <c r="R59" i="1"/>
  <c r="V59" i="1"/>
  <c r="B59" i="8"/>
  <c r="C59" i="8"/>
  <c r="D59" i="8"/>
  <c r="B59" i="4"/>
</calcChain>
</file>

<file path=xl/sharedStrings.xml><?xml version="1.0" encoding="utf-8"?>
<sst xmlns="http://schemas.openxmlformats.org/spreadsheetml/2006/main" count="599" uniqueCount="119">
  <si>
    <t>Hombres</t>
  </si>
  <si>
    <t>Mujeres</t>
  </si>
  <si>
    <t>Total</t>
  </si>
  <si>
    <t>Estado</t>
  </si>
  <si>
    <t>Educación Primaria</t>
  </si>
  <si>
    <t>Delegación Regional de Educación</t>
  </si>
  <si>
    <t xml:space="preserve">Matrícula menor a 6 años 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</si>
  <si>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</si>
  <si>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</si>
  <si>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</si>
  <si>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</si>
  <si>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</si>
  <si>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</si>
  <si>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</si>
  <si>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</si>
  <si>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Nuevos ingresos total</t>
  </si>
  <si>
    <t>Alumnos repetidores total</t>
  </si>
  <si>
    <t>Principales cifras con perspectiva de género</t>
  </si>
  <si>
    <t>Nivel: Primaria</t>
  </si>
  <si>
    <t>Contenido</t>
  </si>
  <si>
    <t>(Alumnos)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</si>
  <si>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</si>
  <si>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</si>
  <si>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</si>
  <si>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</si>
  <si>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</si>
  <si>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</si>
  <si>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</si>
  <si>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</si>
  <si>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</si>
  <si>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</si>
  <si>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</si>
  <si>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</si>
  <si>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</si>
  <si>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</si>
  <si>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</si>
  <si>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</si>
  <si>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</si>
  <si>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</si>
  <si>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</si>
  <si>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</si>
  <si>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</si>
  <si>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</si>
  <si>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</si>
  <si>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</si>
  <si>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</si>
  <si>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</si>
  <si>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</si>
  <si>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</si>
  <si>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</si>
  <si>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</si>
  <si>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</si>
  <si>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</si>
  <si>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</si>
  <si>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</si>
  <si>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</si>
  <si>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</si>
  <si>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</si>
  <si>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</si>
  <si>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</si>
  <si>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</si>
  <si>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</si>
  <si>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</si>
  <si>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</si>
  <si>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</si>
  <si>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</si>
  <si>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</si>
  <si>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</si>
  <si>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Matrícula 1°</t>
  </si>
  <si>
    <t>Matrícula 2°</t>
  </si>
  <si>
    <t>Matrícula 3°</t>
  </si>
  <si>
    <t>Matrícula 4°</t>
  </si>
  <si>
    <t>Matrícula 5°</t>
  </si>
  <si>
    <t>Matrícula 6°</t>
  </si>
  <si>
    <t>Nuevos ingresos 1°</t>
  </si>
  <si>
    <t>Nuevos ingresos 2°</t>
  </si>
  <si>
    <t>Nuevos ingresos 3°</t>
  </si>
  <si>
    <t>Nuevos ingresos 4°</t>
  </si>
  <si>
    <t>Nuevos ingresos 5°</t>
  </si>
  <si>
    <t>Nuevos ingresos 6°</t>
  </si>
  <si>
    <t>Alumnos repetidores 1°</t>
  </si>
  <si>
    <t>Alumnos repetidores 2°</t>
  </si>
  <si>
    <t>Alumnos repetidores 3°</t>
  </si>
  <si>
    <t>Alumnos repetidores 4°</t>
  </si>
  <si>
    <t>Alumnos repetidores 5°</t>
  </si>
  <si>
    <t>Alumnos repetidores 6°</t>
  </si>
  <si>
    <t>Docentes</t>
  </si>
  <si>
    <t xml:space="preserve">PCPRI_5. Docentes por municipio según sexo </t>
  </si>
  <si>
    <t>(Docentes)</t>
  </si>
  <si>
    <t>*En primaria general incluye director con grupo y docentes frente a grupo. En indígena director frente a grupo, docentes y promotores; en comunitario instructores comunitarios o agentes educativos.</t>
  </si>
  <si>
    <t>Inicio del ciclo escolar 2018-2019</t>
  </si>
  <si>
    <t>Inicio de ciclo 2018-2019</t>
  </si>
  <si>
    <t>Fuente: SEG. Estadística oficial de inicio del ciclo escolar 2018-2019</t>
  </si>
  <si>
    <t>Inicio de ciclo 2018-2019.</t>
  </si>
  <si>
    <t>Fuente: SEG. Estadística oficial de inicio del ciclo escolar 2018-2019.</t>
  </si>
  <si>
    <t>Subsecretaría de Planeación y Evaluación de Políticas Educativas</t>
  </si>
  <si>
    <t>Dirección General de Planeación y Estadística</t>
  </si>
  <si>
    <t>Dirección de Información y Estadística Educativa</t>
  </si>
  <si>
    <r>
      <rPr>
        <b/>
        <sz val="11"/>
        <color rgb="FF001E96"/>
        <rFont val="Proxima nova"/>
      </rPr>
      <t xml:space="preserve">Fuente: </t>
    </r>
    <r>
      <rPr>
        <sz val="11"/>
        <color rgb="FF001E96"/>
        <rFont val="Proxima nova"/>
      </rPr>
      <t>Secretaría de Educación de Guanajuato (SEG). Estadística oficial de inicio del ciclo escolar 2018-2019.</t>
    </r>
  </si>
  <si>
    <t>PCPRI_2. Matrícula por municipio según edad y sexo</t>
  </si>
  <si>
    <t>PCPRI_3. Nuevos ingresos por municipio según grado y sexo</t>
  </si>
  <si>
    <t>PCPRI_4. Repetidores por municipio según grado y sexo</t>
  </si>
  <si>
    <t>PCPRI_1. Matrícula por municipio según grado y sexo</t>
  </si>
  <si>
    <t xml:space="preserve">PCPRI_2. Matrícula por municipio según años de edad y sexo </t>
  </si>
  <si>
    <t>Secretaría de Educación del Estado de Guanajuato</t>
  </si>
  <si>
    <t>PCPRI_4. Alumnos repetidores por municipio según grado y sexo.</t>
  </si>
  <si>
    <t>Educación Básica</t>
  </si>
  <si>
    <t>Tipo educativo: Educación Básica</t>
  </si>
  <si>
    <t xml:space="preserve">PCPRI 5. Docentes por municipio según sexo </t>
  </si>
  <si>
    <t xml:space="preserve">Matrícula Total </t>
  </si>
  <si>
    <t xml:space="preserve">Matrícula de 6 años </t>
  </si>
  <si>
    <t xml:space="preserve">Matrícula de 7 años </t>
  </si>
  <si>
    <t xml:space="preserve">Matrícula de 8 años </t>
  </si>
  <si>
    <t xml:space="preserve">Matrícula de 9 años </t>
  </si>
  <si>
    <t xml:space="preserve">Matrícula de 10 años </t>
  </si>
  <si>
    <t xml:space="preserve">Matrícula de 11 años </t>
  </si>
  <si>
    <t xml:space="preserve">Matrícula de más de 11 años </t>
  </si>
  <si>
    <t xml:space="preserve">Matrícula de 6 a 11 años </t>
  </si>
  <si>
    <t xml:space="preserve">Matrícula hasta 14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</si>
</sst>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??_-;_-@_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4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b/>
      <sz val="26"/>
      <color rgb="FF2F7799"/>
      <name val="Proxima nova"/>
    </font>
    <font>
      <sz val="26"/>
      <color theme="1"/>
      <name val="Proxima nova"/>
    </font>
    <font>
      <b/>
      <sz val="26"/>
      <color theme="3" tint="-0.249977111117893"/>
      <name val="Proxima nova"/>
    </font>
    <font>
      <b/>
      <sz val="22"/>
      <color rgb="FF2F7799"/>
      <name val="Proxima nova"/>
    </font>
    <font>
      <sz val="22"/>
      <color theme="1"/>
      <name val="Proxima nova"/>
    </font>
    <font>
      <sz val="22"/>
      <color theme="3" tint="-0.249977111117893"/>
      <name val="Proxima nova"/>
    </font>
    <font>
      <sz val="11"/>
      <color rgb="FF001E96"/>
      <name val="Proxima nova"/>
    </font>
    <font>
      <b/>
      <sz val="11"/>
      <color rgb="FF001E96"/>
      <name val="Proxima nova"/>
    </font>
    <font>
      <sz val="24"/>
      <color theme="3" tint="-0.249977111117893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2F7799"/>
      <name val="Proxima nova"/>
    </font>
    <font>
      <sz val="18"/>
      <color rgb="FF001E96"/>
      <name val="Proxima nova"/>
    </font>
    <font>
      <u/>
      <sz val="12"/>
      <color rgb="FF2F7799"/>
      <name val="Proxima Nova"/>
    </font>
    <font>
      <b/>
      <sz val="24"/>
      <color rgb="FFFF8200"/>
      <name val="Proxima nova"/>
    </font>
    <font>
      <sz val="14"/>
      <color rgb="FF2F7799"/>
      <name val="Proxima Nova"/>
    </font>
    <font>
      <b/>
      <sz val="10"/>
      <color rgb="FFE1E1E1"/>
      <name val="Proxima nova"/>
    </font>
    <font>
      <b/>
      <sz val="10"/>
      <color rgb="FF333333"/>
      <name val="Proxima nova"/>
    </font>
    <font>
      <b/>
      <sz val="10"/>
      <name val="Proxima nova"/>
    </font>
    <font>
      <sz val="10"/>
      <color rgb="FF333333"/>
      <name val="Proxima nova"/>
    </font>
    <font>
      <sz val="10"/>
      <name val="Proxima nova"/>
    </font>
    <font>
      <sz val="10"/>
      <color theme="1"/>
      <name val="Proxima nova"/>
    </font>
    <font>
      <sz val="11"/>
      <color rgb="FF333333"/>
      <name val="Proxima nova"/>
    </font>
    <font>
      <u/>
      <sz val="11"/>
      <color theme="10"/>
      <name val="Proxima nova"/>
    </font>
    <font>
      <b/>
      <sz val="16"/>
      <color rgb="FF2F7799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1E1E1"/>
        <bgColor indexed="64"/>
      </patternFill>
    </fill>
    <fill>
      <patternFill patternType="solid">
        <fgColor rgb="FF2F77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2F7799"/>
      </bottom>
      <diagonal/>
    </border>
    <border>
      <left/>
      <right/>
      <top style="thin">
        <color rgb="FF2F7799"/>
      </top>
      <bottom style="thin">
        <color rgb="FF2F7799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1" fillId="33" borderId="0" xfId="0" applyFont="1" applyFill="1" applyBorder="1" applyAlignment="1">
      <alignment horizontal="center" vertical="center"/>
    </xf>
    <xf numFmtId="0" fontId="22" fillId="33" borderId="0" xfId="0" applyFont="1" applyFill="1"/>
    <xf numFmtId="0" fontId="23" fillId="33" borderId="0" xfId="0" applyFont="1" applyFill="1" applyBorder="1"/>
    <xf numFmtId="0" fontId="24" fillId="33" borderId="0" xfId="0" applyFont="1" applyFill="1" applyBorder="1" applyAlignment="1"/>
    <xf numFmtId="0" fontId="22" fillId="33" borderId="0" xfId="0" applyFont="1" applyFill="1" applyBorder="1"/>
    <xf numFmtId="0" fontId="23" fillId="33" borderId="0" xfId="0" applyFont="1" applyFill="1"/>
    <xf numFmtId="0" fontId="25" fillId="33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center" vertical="center"/>
    </xf>
    <xf numFmtId="0" fontId="28" fillId="33" borderId="0" xfId="0" applyFont="1" applyFill="1"/>
    <xf numFmtId="0" fontId="29" fillId="33" borderId="0" xfId="0" applyFont="1" applyFill="1" applyBorder="1" applyAlignment="1"/>
    <xf numFmtId="0" fontId="28" fillId="33" borderId="0" xfId="0" applyFont="1" applyFill="1" applyBorder="1"/>
    <xf numFmtId="0" fontId="30" fillId="33" borderId="0" xfId="0" applyFont="1" applyFill="1" applyBorder="1" applyAlignment="1">
      <alignment horizontal="center" vertical="center"/>
    </xf>
    <xf numFmtId="0" fontId="31" fillId="33" borderId="0" xfId="0" applyFont="1" applyFill="1"/>
    <xf numFmtId="0" fontId="32" fillId="33" borderId="0" xfId="0" applyFont="1" applyFill="1" applyBorder="1" applyAlignment="1"/>
    <xf numFmtId="0" fontId="31" fillId="33" borderId="0" xfId="0" applyFont="1" applyFill="1" applyBorder="1"/>
    <xf numFmtId="0" fontId="33" fillId="33" borderId="0" xfId="0" applyFont="1" applyFill="1" applyBorder="1" applyAlignment="1">
      <alignment horizontal="center" vertical="center"/>
    </xf>
    <xf numFmtId="0" fontId="34" fillId="33" borderId="0" xfId="0" applyFont="1" applyFill="1" applyAlignment="1">
      <alignment vertical="center"/>
    </xf>
    <xf numFmtId="0" fontId="35" fillId="33" borderId="0" xfId="0" applyFont="1" applyFill="1" applyBorder="1" applyAlignment="1">
      <alignment vertical="center"/>
    </xf>
    <xf numFmtId="0" fontId="34" fillId="33" borderId="0" xfId="0" applyFont="1" applyFill="1" applyBorder="1" applyAlignment="1">
      <alignment vertical="center"/>
    </xf>
    <xf numFmtId="0" fontId="36" fillId="33" borderId="0" xfId="0" applyFont="1" applyFill="1" applyBorder="1" applyAlignment="1">
      <alignment horizontal="right" vertical="center"/>
    </xf>
    <xf numFmtId="0" fontId="38" fillId="33" borderId="0" xfId="0" applyFont="1" applyFill="1" applyBorder="1" applyAlignment="1"/>
    <xf numFmtId="0" fontId="39" fillId="33" borderId="0" xfId="0" applyFont="1" applyFill="1" applyBorder="1" applyAlignment="1"/>
    <xf numFmtId="0" fontId="40" fillId="33" borderId="0" xfId="0" applyFont="1" applyFill="1" applyBorder="1" applyAlignment="1"/>
    <xf numFmtId="0" fontId="41" fillId="33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44" fillId="33" borderId="0" xfId="0" applyFont="1" applyFill="1" applyAlignment="1">
      <alignment horizontal="center"/>
    </xf>
    <xf numFmtId="0" fontId="45" fillId="33" borderId="0" xfId="0" applyFont="1" applyFill="1" applyBorder="1" applyAlignment="1">
      <alignment horizontal="center" vertical="center"/>
    </xf>
    <xf numFmtId="0" fontId="46" fillId="33" borderId="0" xfId="0" applyFont="1" applyFill="1"/>
    <xf numFmtId="0" fontId="47" fillId="33" borderId="0" xfId="0" applyFont="1" applyFill="1" applyBorder="1" applyAlignment="1">
      <alignment horizontal="left" vertical="center"/>
    </xf>
    <xf numFmtId="0" fontId="48" fillId="33" borderId="0" xfId="0" applyFont="1" applyFill="1" applyBorder="1" applyAlignment="1">
      <alignment horizontal="center" vertical="center"/>
    </xf>
    <xf numFmtId="0" fontId="49" fillId="33" borderId="0" xfId="0" applyFont="1" applyFill="1" applyBorder="1" applyAlignment="1">
      <alignment horizontal="left" vertical="center"/>
    </xf>
    <xf numFmtId="0" fontId="50" fillId="34" borderId="10" xfId="0" applyNumberFormat="1" applyFont="1" applyFill="1" applyBorder="1" applyAlignment="1">
      <alignment horizontal="center" vertical="center" wrapText="1"/>
    </xf>
    <xf numFmtId="0" fontId="51" fillId="33" borderId="11" xfId="0" applyFont="1" applyFill="1" applyBorder="1" applyAlignment="1">
      <alignment horizontal="center"/>
    </xf>
    <xf numFmtId="3" fontId="52" fillId="33" borderId="11" xfId="0" applyNumberFormat="1" applyFont="1" applyFill="1" applyBorder="1"/>
    <xf numFmtId="0" fontId="53" fillId="33" borderId="12" xfId="0" applyFont="1" applyFill="1" applyBorder="1"/>
    <xf numFmtId="3" fontId="54" fillId="33" borderId="12" xfId="0" applyNumberFormat="1" applyFont="1" applyFill="1" applyBorder="1" applyAlignment="1">
      <alignment horizontal="right"/>
    </xf>
    <xf numFmtId="3" fontId="55" fillId="33" borderId="0" xfId="0" applyNumberFormat="1" applyFont="1" applyFill="1"/>
    <xf numFmtId="3" fontId="23" fillId="33" borderId="0" xfId="0" applyNumberFormat="1" applyFont="1" applyFill="1"/>
    <xf numFmtId="0" fontId="56" fillId="33" borderId="0" xfId="0" applyFont="1" applyFill="1"/>
    <xf numFmtId="0" fontId="57" fillId="33" borderId="0" xfId="43" applyFont="1" applyFill="1" applyAlignment="1" applyProtection="1"/>
    <xf numFmtId="3" fontId="54" fillId="33" borderId="12" xfId="0" applyNumberFormat="1" applyFont="1" applyFill="1" applyBorder="1"/>
    <xf numFmtId="0" fontId="0" fillId="33" borderId="0" xfId="0" applyFill="1"/>
    <xf numFmtId="0" fontId="2" fillId="33" borderId="0" xfId="0" applyFont="1" applyFill="1"/>
    <xf numFmtId="164" fontId="2" fillId="33" borderId="0" xfId="0" applyNumberFormat="1" applyFont="1" applyFill="1" applyBorder="1"/>
    <xf numFmtId="0" fontId="2" fillId="33" borderId="0" xfId="0" applyFont="1" applyFill="1" applyBorder="1"/>
    <xf numFmtId="3" fontId="0" fillId="33" borderId="0" xfId="0" applyNumberFormat="1" applyFill="1"/>
    <xf numFmtId="0" fontId="58" fillId="33" borderId="0" xfId="0" applyFont="1" applyFill="1" applyBorder="1" applyAlignment="1">
      <alignment horizontal="left" vertical="center"/>
    </xf>
    <xf numFmtId="0" fontId="50" fillId="34" borderId="10" xfId="0" applyFont="1" applyFill="1" applyBorder="1" applyAlignment="1">
      <alignment horizontal="center" vertical="center"/>
    </xf>
    <xf numFmtId="0" fontId="50" fillId="34" borderId="10" xfId="0" applyNumberFormat="1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3" builtinId="8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E1E1E1"/>
      <color rgb="FFE1CCFF"/>
      <color rgb="FFCCCCFF"/>
      <color rgb="FFDEE7F2"/>
      <color rgb="FFFF8200"/>
      <color rgb="FFC2D7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4562475</xdr:colOff>
      <xdr:row>0</xdr:row>
      <xdr:rowOff>47625</xdr:rowOff>
    </xdr:from>
    <xdr:to>
      <xdr:col>0</xdr:col>
      <xdr:colOff>7896225</xdr:colOff>
      <xdr:row>0</xdr:row>
      <xdr:rowOff>1374245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47625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28575</xdr:rowOff>
    </xdr:from>
    <xdr:to>
      <xdr:col>0</xdr:col>
      <xdr:colOff>7934325</xdr:colOff>
      <xdr:row>1</xdr:row>
      <xdr:rowOff>12170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28575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11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ht="34.5" customHeight="1">
      <c r="A2" s="7" t="s">
        <v>95</v>
      </c>
      <c r="B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8" ht="34.5" customHeight="1">
      <c r="A3" s="7" t="s">
        <v>96</v>
      </c>
      <c r="B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8" ht="34.5" customHeight="1">
      <c r="A4" s="7" t="s">
        <v>97</v>
      </c>
      <c r="B4" s="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8" ht="12.75" customHeight="1">
      <c r="A5" s="8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10" customFormat="1" ht="33" customHeight="1">
      <c r="A6" s="9" t="s">
        <v>17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2"/>
    </row>
    <row r="7" spans="1:18" s="14" customFormat="1" ht="30.75" customHeight="1">
      <c r="A7" s="13" t="s">
        <v>90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6"/>
      <c r="R7" s="16"/>
    </row>
    <row r="8" spans="1:18" s="18" customFormat="1" ht="30.75" customHeight="1">
      <c r="A8" s="17" t="s">
        <v>106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</row>
    <row r="9" spans="1:18" s="18" customFormat="1" ht="7.5" customHeight="1">
      <c r="A9" s="1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0"/>
      <c r="Q9" s="20"/>
      <c r="R9" s="20"/>
    </row>
    <row r="10" spans="1:18" ht="24" customHeight="1">
      <c r="A10" s="21" t="s">
        <v>98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8" ht="34.5">
      <c r="A11" s="8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8">
      <c r="A12" s="6"/>
      <c r="I12" s="24"/>
      <c r="J12" s="24"/>
      <c r="K12" s="24"/>
      <c r="L12" s="24"/>
      <c r="M12" s="24"/>
      <c r="N12" s="24"/>
      <c r="O12" s="24"/>
      <c r="P12" s="2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25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27" customFormat="1" ht="33" customHeight="1">
      <c r="A2" s="26" t="s">
        <v>107</v>
      </c>
    </row>
    <row r="3" spans="1:18" s="27" customFormat="1" ht="10.5" customHeight="1">
      <c r="A3" s="26"/>
    </row>
    <row r="4" spans="1:18" s="9" customFormat="1" ht="33" customHeight="1">
      <c r="A4" s="32" t="s">
        <v>18</v>
      </c>
    </row>
    <row r="5" spans="1:18" ht="10.5" customHeight="1">
      <c r="A5" s="28"/>
      <c r="B5" s="28"/>
      <c r="C5" s="28"/>
      <c r="D5" s="28"/>
      <c r="E5" s="28"/>
      <c r="F5" s="28"/>
      <c r="G5" s="28"/>
    </row>
    <row r="6" spans="1:18" s="27" customFormat="1" ht="33" customHeight="1">
      <c r="A6" s="26" t="s">
        <v>90</v>
      </c>
    </row>
    <row r="7" spans="1:18" s="27" customFormat="1" ht="33" customHeight="1">
      <c r="A7" s="29" t="s">
        <v>17</v>
      </c>
    </row>
    <row r="8" spans="1:18" ht="10.5" customHeight="1"/>
    <row r="9" spans="1:18" ht="24.95" customHeight="1">
      <c r="A9" s="30" t="s">
        <v>19</v>
      </c>
    </row>
    <row r="10" spans="1:18" ht="10.5" customHeight="1"/>
    <row r="11" spans="1:18" ht="15">
      <c r="A11" s="31" t="s">
        <v>102</v>
      </c>
    </row>
    <row r="12" spans="1:18" ht="15">
      <c r="A12" s="31" t="s">
        <v>99</v>
      </c>
    </row>
    <row r="13" spans="1:18" ht="15">
      <c r="A13" s="31" t="s">
        <v>100</v>
      </c>
    </row>
    <row r="14" spans="1:18" ht="15">
      <c r="A14" s="31" t="s">
        <v>101</v>
      </c>
    </row>
    <row r="15" spans="1:18" ht="15">
      <c r="A15" s="31" t="s">
        <v>108</v>
      </c>
    </row>
  </sheetData>
  <hyperlinks>
    <hyperlink ref="A11" location="PCPRI_1!A1" display="PCPRI_1 Matrícula por grado"/>
    <hyperlink ref="A12" location="PCPRI_2!A1" display="PCPRI_2 Matrícula por años de edad"/>
    <hyperlink ref="A13" location="PCPRI_3!A1" display="PCPRI_3 Nuevos ingresos"/>
    <hyperlink ref="A14" location="PCPRI_4!A1" display="PCPRI_4 Repetidores"/>
    <hyperlink ref="A15" location="PCPRI_5!A1" display="PCPRI 5. Docentes por municipio según sexo 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Normal="100" workbookViewId="0"/>
  </sheetViews>
  <sheetFormatPr baseColWidth="10" defaultColWidth="11.42578125" defaultRowHeight="15.7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5" width="10" style="6" customWidth="1"/>
    <col min="6" max="6" width="9.85546875" style="6" customWidth="1"/>
    <col min="7" max="7" width="9" style="6" customWidth="1"/>
    <col min="8" max="8" width="10" style="6" customWidth="1"/>
    <col min="9" max="9" width="9.85546875" style="6" customWidth="1"/>
    <col min="10" max="10" width="9" style="6" customWidth="1"/>
    <col min="11" max="11" width="10" style="6" customWidth="1"/>
    <col min="12" max="12" width="9.85546875" style="6" customWidth="1"/>
    <col min="13" max="13" width="9" style="6" customWidth="1"/>
    <col min="14" max="14" width="10" style="6" customWidth="1"/>
    <col min="15" max="15" width="9.85546875" style="6" customWidth="1"/>
    <col min="16" max="16" width="9" style="6" customWidth="1"/>
    <col min="17" max="17" width="10" style="6" customWidth="1"/>
    <col min="18" max="18" width="9.85546875" style="6" customWidth="1"/>
    <col min="19" max="19" width="9" style="6" customWidth="1"/>
    <col min="20" max="20" width="10" style="6" customWidth="1"/>
    <col min="21" max="21" width="10.5703125" style="6" customWidth="1"/>
    <col min="22" max="22" width="10.28515625" style="6" customWidth="1"/>
    <col min="23" max="16384" width="11.42578125" style="45"/>
  </cols>
  <sheetData>
    <row r="1" spans="1:28" s="44" customFormat="1" ht="18">
      <c r="A1" s="33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8" s="44" customFormat="1" ht="20.25">
      <c r="A2" s="49" t="s">
        <v>102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8" s="44" customFormat="1" ht="18">
      <c r="A3" s="33" t="s">
        <v>104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40"/>
    </row>
    <row r="4" spans="1:28" s="44" customFormat="1" ht="18">
      <c r="A4" s="33" t="s">
        <v>91</v>
      </c>
      <c r="B4" s="6"/>
      <c r="C4" s="6"/>
      <c r="D4" s="40"/>
      <c r="E4" s="6"/>
      <c r="F4" s="6"/>
      <c r="G4" s="40"/>
      <c r="H4" s="6"/>
      <c r="I4" s="6"/>
      <c r="J4" s="40"/>
      <c r="K4" s="6"/>
      <c r="L4" s="6"/>
      <c r="M4" s="40"/>
      <c r="N4" s="6"/>
      <c r="O4" s="6"/>
      <c r="P4" s="40"/>
      <c r="Q4" s="6"/>
      <c r="R4" s="6"/>
      <c r="S4" s="40"/>
      <c r="T4" s="6"/>
      <c r="U4" s="6"/>
      <c r="V4" s="6"/>
    </row>
    <row r="5" spans="1:28" s="44" customFormat="1" ht="18">
      <c r="A5" s="33" t="s">
        <v>20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40"/>
      <c r="U5" s="40"/>
      <c r="V5" s="42" t="s">
        <v>19</v>
      </c>
    </row>
    <row r="6" spans="1:28" s="44" customForma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8" ht="16.5" thickBot="1">
      <c r="A7" s="50" t="s">
        <v>21</v>
      </c>
      <c r="B7" s="51" t="s">
        <v>68</v>
      </c>
      <c r="C7" s="51"/>
      <c r="D7" s="51"/>
      <c r="E7" s="51" t="s">
        <v>69</v>
      </c>
      <c r="F7" s="51"/>
      <c r="G7" s="51"/>
      <c r="H7" s="51" t="s">
        <v>70</v>
      </c>
      <c r="I7" s="51"/>
      <c r="J7" s="51"/>
      <c r="K7" s="51" t="s">
        <v>71</v>
      </c>
      <c r="L7" s="51"/>
      <c r="M7" s="51"/>
      <c r="N7" s="51" t="s">
        <v>72</v>
      </c>
      <c r="O7" s="51"/>
      <c r="P7" s="51"/>
      <c r="Q7" s="51" t="s">
        <v>73</v>
      </c>
      <c r="R7" s="51"/>
      <c r="S7" s="51"/>
      <c r="T7" s="51" t="s">
        <v>109</v>
      </c>
      <c r="U7" s="51"/>
      <c r="V7" s="51"/>
    </row>
    <row r="8" spans="1:28" ht="16.5" thickBot="1">
      <c r="A8" s="50"/>
      <c r="B8" s="34" t="s">
        <v>0</v>
      </c>
      <c r="C8" s="34" t="s">
        <v>1</v>
      </c>
      <c r="D8" s="34" t="s">
        <v>2</v>
      </c>
      <c r="E8" s="34" t="s">
        <v>0</v>
      </c>
      <c r="F8" s="34" t="s">
        <v>1</v>
      </c>
      <c r="G8" s="34" t="s">
        <v>2</v>
      </c>
      <c r="H8" s="34" t="s">
        <v>0</v>
      </c>
      <c r="I8" s="34" t="s">
        <v>1</v>
      </c>
      <c r="J8" s="34" t="s">
        <v>2</v>
      </c>
      <c r="K8" s="34" t="s">
        <v>0</v>
      </c>
      <c r="L8" s="34" t="s">
        <v>1</v>
      </c>
      <c r="M8" s="34" t="s">
        <v>2</v>
      </c>
      <c r="N8" s="34" t="s">
        <v>0</v>
      </c>
      <c r="O8" s="34" t="s">
        <v>1</v>
      </c>
      <c r="P8" s="34" t="s">
        <v>2</v>
      </c>
      <c r="Q8" s="34" t="s">
        <v>0</v>
      </c>
      <c r="R8" s="34" t="s">
        <v>1</v>
      </c>
      <c r="S8" s="34" t="s">
        <v>2</v>
      </c>
      <c r="T8" s="34" t="s">
        <v>0</v>
      </c>
      <c r="U8" s="34" t="s">
        <v>1</v>
      </c>
      <c r="V8" s="34" t="s">
        <v>2</v>
      </c>
    </row>
    <row r="9" spans="1:28" s="47" customFormat="1">
      <c r="A9" s="35" t="s">
        <v>3</v>
      </c>
      <c r="B9" s="36">
        <v>60762</v>
      </c>
      <c r="C9" s="36">
        <v>58732</v>
      </c>
      <c r="D9" s="36">
        <v>119494</v>
      </c>
      <c r="E9" s="36">
        <v>61251</v>
      </c>
      <c r="F9" s="36">
        <v>58997</v>
      </c>
      <c r="G9" s="36">
        <v>120248</v>
      </c>
      <c r="H9" s="36">
        <v>60577</v>
      </c>
      <c r="I9" s="36">
        <v>58856</v>
      </c>
      <c r="J9" s="36">
        <v>119433</v>
      </c>
      <c r="K9" s="36">
        <v>60292</v>
      </c>
      <c r="L9" s="36">
        <v>58057</v>
      </c>
      <c r="M9" s="36">
        <v>118349</v>
      </c>
      <c r="N9" s="36">
        <v>59878</v>
      </c>
      <c r="O9" s="36">
        <v>57968</v>
      </c>
      <c r="P9" s="36">
        <v>117846</v>
      </c>
      <c r="Q9" s="36">
        <v>59110</v>
      </c>
      <c r="R9" s="36">
        <v>57090</v>
      </c>
      <c r="S9" s="36">
        <v>116200</v>
      </c>
      <c r="T9" s="36">
        <v>361870</v>
      </c>
      <c r="U9" s="36">
        <v>349700</v>
      </c>
      <c r="V9" s="36">
        <v>711570</v>
      </c>
      <c r="W9" s="46"/>
      <c r="X9" s="46"/>
      <c r="Y9" s="46"/>
      <c r="Z9" s="46"/>
      <c r="AA9" s="46"/>
      <c r="AB9" s="46"/>
    </row>
    <row r="10" spans="1:28" s="47" customFormat="1">
      <c r="A10" s="37" t="s">
        <v>22</v>
      </c>
      <c r="B10" s="38">
        <v>971</v>
      </c>
      <c r="C10" s="38">
        <v>887</v>
      </c>
      <c r="D10" s="38">
        <v>1858</v>
      </c>
      <c r="E10" s="38">
        <v>947</v>
      </c>
      <c r="F10" s="38">
        <v>920</v>
      </c>
      <c r="G10" s="38">
        <v>1867</v>
      </c>
      <c r="H10" s="38">
        <v>926</v>
      </c>
      <c r="I10" s="38">
        <v>875</v>
      </c>
      <c r="J10" s="38">
        <v>1801</v>
      </c>
      <c r="K10" s="38">
        <v>943</v>
      </c>
      <c r="L10" s="38">
        <v>883</v>
      </c>
      <c r="M10" s="38">
        <v>1826</v>
      </c>
      <c r="N10" s="38">
        <v>930</v>
      </c>
      <c r="O10" s="38">
        <v>915</v>
      </c>
      <c r="P10" s="38">
        <v>1845</v>
      </c>
      <c r="Q10" s="38">
        <v>882</v>
      </c>
      <c r="R10" s="38">
        <v>792</v>
      </c>
      <c r="S10" s="38">
        <v>1674</v>
      </c>
      <c r="T10" s="43">
        <v>5599</v>
      </c>
      <c r="U10" s="43">
        <v>5272</v>
      </c>
      <c r="V10" s="43">
        <v>10871</v>
      </c>
      <c r="W10" s="46"/>
      <c r="X10" s="46"/>
      <c r="Y10" s="46"/>
      <c r="Z10" s="46"/>
      <c r="AA10" s="46"/>
      <c r="AB10" s="46"/>
    </row>
    <row r="11" spans="1:28" s="47" customFormat="1">
      <c r="A11" s="37" t="s">
        <v>23</v>
      </c>
      <c r="B11" s="38">
        <v>958</v>
      </c>
      <c r="C11" s="38">
        <v>958</v>
      </c>
      <c r="D11" s="38">
        <v>1916</v>
      </c>
      <c r="E11" s="38">
        <v>1062</v>
      </c>
      <c r="F11" s="38">
        <v>996</v>
      </c>
      <c r="G11" s="38">
        <v>2058</v>
      </c>
      <c r="H11" s="38">
        <v>1026</v>
      </c>
      <c r="I11" s="38">
        <v>982</v>
      </c>
      <c r="J11" s="38">
        <v>2008</v>
      </c>
      <c r="K11" s="38">
        <v>1035</v>
      </c>
      <c r="L11" s="38">
        <v>988</v>
      </c>
      <c r="M11" s="38">
        <v>2023</v>
      </c>
      <c r="N11" s="38">
        <v>980</v>
      </c>
      <c r="O11" s="38">
        <v>1015</v>
      </c>
      <c r="P11" s="38">
        <v>1995</v>
      </c>
      <c r="Q11" s="38">
        <v>1024</v>
      </c>
      <c r="R11" s="38">
        <v>1014</v>
      </c>
      <c r="S11" s="38">
        <v>2038</v>
      </c>
      <c r="T11" s="43">
        <v>6085</v>
      </c>
      <c r="U11" s="43">
        <v>5953</v>
      </c>
      <c r="V11" s="43">
        <v>12038</v>
      </c>
      <c r="W11" s="46"/>
      <c r="X11" s="46"/>
      <c r="Y11" s="46"/>
      <c r="Z11" s="46"/>
      <c r="AA11" s="46"/>
      <c r="AB11" s="46"/>
    </row>
    <row r="12" spans="1:28" s="47" customFormat="1">
      <c r="A12" s="37" t="s">
        <v>24</v>
      </c>
      <c r="B12" s="38">
        <v>1761</v>
      </c>
      <c r="C12" s="38">
        <v>1759</v>
      </c>
      <c r="D12" s="38">
        <v>3520</v>
      </c>
      <c r="E12" s="38">
        <v>1916</v>
      </c>
      <c r="F12" s="38">
        <v>1879</v>
      </c>
      <c r="G12" s="38">
        <v>3795</v>
      </c>
      <c r="H12" s="38">
        <v>1872</v>
      </c>
      <c r="I12" s="38">
        <v>1823</v>
      </c>
      <c r="J12" s="38">
        <v>3695</v>
      </c>
      <c r="K12" s="38">
        <v>1753</v>
      </c>
      <c r="L12" s="38">
        <v>1836</v>
      </c>
      <c r="M12" s="38">
        <v>3589</v>
      </c>
      <c r="N12" s="38">
        <v>1943</v>
      </c>
      <c r="O12" s="38">
        <v>1832</v>
      </c>
      <c r="P12" s="38">
        <v>3775</v>
      </c>
      <c r="Q12" s="38">
        <v>1953</v>
      </c>
      <c r="R12" s="38">
        <v>1765</v>
      </c>
      <c r="S12" s="38">
        <v>3718</v>
      </c>
      <c r="T12" s="43">
        <v>11198</v>
      </c>
      <c r="U12" s="43">
        <v>10894</v>
      </c>
      <c r="V12" s="43">
        <v>22092</v>
      </c>
      <c r="W12" s="46"/>
      <c r="X12" s="46"/>
      <c r="Y12" s="46"/>
      <c r="Z12" s="46"/>
      <c r="AA12" s="46"/>
      <c r="AB12" s="46"/>
    </row>
    <row r="13" spans="1:28" s="47" customFormat="1">
      <c r="A13" s="37" t="s">
        <v>25</v>
      </c>
      <c r="B13" s="38">
        <v>773</v>
      </c>
      <c r="C13" s="38">
        <v>735</v>
      </c>
      <c r="D13" s="38">
        <v>1508</v>
      </c>
      <c r="E13" s="38">
        <v>694</v>
      </c>
      <c r="F13" s="38">
        <v>694</v>
      </c>
      <c r="G13" s="38">
        <v>1388</v>
      </c>
      <c r="H13" s="38">
        <v>692</v>
      </c>
      <c r="I13" s="38">
        <v>697</v>
      </c>
      <c r="J13" s="38">
        <v>1389</v>
      </c>
      <c r="K13" s="38">
        <v>721</v>
      </c>
      <c r="L13" s="38">
        <v>693</v>
      </c>
      <c r="M13" s="38">
        <v>1414</v>
      </c>
      <c r="N13" s="38">
        <v>715</v>
      </c>
      <c r="O13" s="38">
        <v>646</v>
      </c>
      <c r="P13" s="38">
        <v>1361</v>
      </c>
      <c r="Q13" s="38">
        <v>676</v>
      </c>
      <c r="R13" s="38">
        <v>726</v>
      </c>
      <c r="S13" s="38">
        <v>1402</v>
      </c>
      <c r="T13" s="43">
        <v>4271</v>
      </c>
      <c r="U13" s="43">
        <v>4191</v>
      </c>
      <c r="V13" s="43">
        <v>8462</v>
      </c>
      <c r="W13" s="46"/>
      <c r="X13" s="46"/>
      <c r="Y13" s="46"/>
      <c r="Z13" s="46"/>
      <c r="AA13" s="46"/>
      <c r="AB13" s="46"/>
    </row>
    <row r="14" spans="1:28" s="47" customFormat="1">
      <c r="A14" s="37" t="s">
        <v>26</v>
      </c>
      <c r="B14" s="38">
        <v>1055</v>
      </c>
      <c r="C14" s="38">
        <v>1031</v>
      </c>
      <c r="D14" s="38">
        <v>2086</v>
      </c>
      <c r="E14" s="38">
        <v>1030</v>
      </c>
      <c r="F14" s="38">
        <v>1052</v>
      </c>
      <c r="G14" s="38">
        <v>2082</v>
      </c>
      <c r="H14" s="38">
        <v>1054</v>
      </c>
      <c r="I14" s="38">
        <v>1041</v>
      </c>
      <c r="J14" s="38">
        <v>2095</v>
      </c>
      <c r="K14" s="38">
        <v>1045</v>
      </c>
      <c r="L14" s="38">
        <v>1011</v>
      </c>
      <c r="M14" s="38">
        <v>2056</v>
      </c>
      <c r="N14" s="38">
        <v>1051</v>
      </c>
      <c r="O14" s="38">
        <v>962</v>
      </c>
      <c r="P14" s="38">
        <v>2013</v>
      </c>
      <c r="Q14" s="38">
        <v>1011</v>
      </c>
      <c r="R14" s="38">
        <v>1010</v>
      </c>
      <c r="S14" s="38">
        <v>2021</v>
      </c>
      <c r="T14" s="43">
        <v>6246</v>
      </c>
      <c r="U14" s="43">
        <v>6107</v>
      </c>
      <c r="V14" s="43">
        <v>12353</v>
      </c>
      <c r="W14" s="46"/>
      <c r="X14" s="46"/>
      <c r="Y14" s="46"/>
      <c r="Z14" s="46"/>
      <c r="AA14" s="46"/>
      <c r="AB14" s="46"/>
    </row>
    <row r="15" spans="1:28" s="47" customFormat="1">
      <c r="A15" s="37" t="s">
        <v>27</v>
      </c>
      <c r="B15" s="38">
        <v>51</v>
      </c>
      <c r="C15" s="38">
        <v>50</v>
      </c>
      <c r="D15" s="38">
        <v>101</v>
      </c>
      <c r="E15" s="38">
        <v>42</v>
      </c>
      <c r="F15" s="38">
        <v>61</v>
      </c>
      <c r="G15" s="38">
        <v>103</v>
      </c>
      <c r="H15" s="38">
        <v>35</v>
      </c>
      <c r="I15" s="38">
        <v>52</v>
      </c>
      <c r="J15" s="38">
        <v>87</v>
      </c>
      <c r="K15" s="38">
        <v>59</v>
      </c>
      <c r="L15" s="38">
        <v>60</v>
      </c>
      <c r="M15" s="38">
        <v>119</v>
      </c>
      <c r="N15" s="38">
        <v>55</v>
      </c>
      <c r="O15" s="38">
        <v>55</v>
      </c>
      <c r="P15" s="38">
        <v>110</v>
      </c>
      <c r="Q15" s="38">
        <v>56</v>
      </c>
      <c r="R15" s="38">
        <v>51</v>
      </c>
      <c r="S15" s="38">
        <v>107</v>
      </c>
      <c r="T15" s="43">
        <v>298</v>
      </c>
      <c r="U15" s="43">
        <v>329</v>
      </c>
      <c r="V15" s="43">
        <v>627</v>
      </c>
      <c r="W15" s="46"/>
      <c r="X15" s="46"/>
      <c r="Y15" s="46"/>
      <c r="Z15" s="46"/>
      <c r="AA15" s="46"/>
      <c r="AB15" s="46"/>
    </row>
    <row r="16" spans="1:28" s="47" customFormat="1">
      <c r="A16" s="37" t="s">
        <v>28</v>
      </c>
      <c r="B16" s="38">
        <v>4847</v>
      </c>
      <c r="C16" s="38">
        <v>4619</v>
      </c>
      <c r="D16" s="38">
        <v>9466</v>
      </c>
      <c r="E16" s="38">
        <v>4917</v>
      </c>
      <c r="F16" s="38">
        <v>4746</v>
      </c>
      <c r="G16" s="38">
        <v>9663</v>
      </c>
      <c r="H16" s="38">
        <v>4861</v>
      </c>
      <c r="I16" s="38">
        <v>4745</v>
      </c>
      <c r="J16" s="38">
        <v>9606</v>
      </c>
      <c r="K16" s="38">
        <v>4930</v>
      </c>
      <c r="L16" s="38">
        <v>4563</v>
      </c>
      <c r="M16" s="38">
        <v>9493</v>
      </c>
      <c r="N16" s="38">
        <v>4727</v>
      </c>
      <c r="O16" s="38">
        <v>4769</v>
      </c>
      <c r="P16" s="38">
        <v>9496</v>
      </c>
      <c r="Q16" s="38">
        <v>4819</v>
      </c>
      <c r="R16" s="38">
        <v>4649</v>
      </c>
      <c r="S16" s="38">
        <v>9468</v>
      </c>
      <c r="T16" s="43">
        <v>29101</v>
      </c>
      <c r="U16" s="43">
        <v>28091</v>
      </c>
      <c r="V16" s="43">
        <v>57192</v>
      </c>
      <c r="W16" s="46"/>
      <c r="X16" s="46"/>
      <c r="Y16" s="46"/>
      <c r="Z16" s="46"/>
      <c r="AA16" s="46"/>
      <c r="AB16" s="46"/>
    </row>
    <row r="17" spans="1:28" s="47" customFormat="1">
      <c r="A17" s="37" t="s">
        <v>29</v>
      </c>
      <c r="B17" s="38">
        <v>400</v>
      </c>
      <c r="C17" s="38">
        <v>421</v>
      </c>
      <c r="D17" s="38">
        <v>821</v>
      </c>
      <c r="E17" s="38">
        <v>422</v>
      </c>
      <c r="F17" s="38">
        <v>405</v>
      </c>
      <c r="G17" s="38">
        <v>827</v>
      </c>
      <c r="H17" s="38">
        <v>421</v>
      </c>
      <c r="I17" s="38">
        <v>411</v>
      </c>
      <c r="J17" s="38">
        <v>832</v>
      </c>
      <c r="K17" s="38">
        <v>396</v>
      </c>
      <c r="L17" s="38">
        <v>412</v>
      </c>
      <c r="M17" s="38">
        <v>808</v>
      </c>
      <c r="N17" s="38">
        <v>396</v>
      </c>
      <c r="O17" s="38">
        <v>403</v>
      </c>
      <c r="P17" s="38">
        <v>799</v>
      </c>
      <c r="Q17" s="38">
        <v>431</v>
      </c>
      <c r="R17" s="38">
        <v>404</v>
      </c>
      <c r="S17" s="38">
        <v>835</v>
      </c>
      <c r="T17" s="43">
        <v>2466</v>
      </c>
      <c r="U17" s="43">
        <v>2456</v>
      </c>
      <c r="V17" s="43">
        <v>4922</v>
      </c>
      <c r="W17" s="46"/>
      <c r="X17" s="46"/>
      <c r="Y17" s="46"/>
      <c r="Z17" s="46"/>
      <c r="AA17" s="46"/>
      <c r="AB17" s="46"/>
    </row>
    <row r="18" spans="1:28" s="47" customFormat="1">
      <c r="A18" s="37" t="s">
        <v>30</v>
      </c>
      <c r="B18" s="38">
        <v>867</v>
      </c>
      <c r="C18" s="38">
        <v>873</v>
      </c>
      <c r="D18" s="38">
        <v>1740</v>
      </c>
      <c r="E18" s="38">
        <v>826</v>
      </c>
      <c r="F18" s="38">
        <v>897</v>
      </c>
      <c r="G18" s="38">
        <v>1723</v>
      </c>
      <c r="H18" s="38">
        <v>893</v>
      </c>
      <c r="I18" s="38">
        <v>890</v>
      </c>
      <c r="J18" s="38">
        <v>1783</v>
      </c>
      <c r="K18" s="38">
        <v>896</v>
      </c>
      <c r="L18" s="38">
        <v>867</v>
      </c>
      <c r="M18" s="38">
        <v>1763</v>
      </c>
      <c r="N18" s="38">
        <v>862</v>
      </c>
      <c r="O18" s="38">
        <v>896</v>
      </c>
      <c r="P18" s="38">
        <v>1758</v>
      </c>
      <c r="Q18" s="38">
        <v>840</v>
      </c>
      <c r="R18" s="38">
        <v>844</v>
      </c>
      <c r="S18" s="38">
        <v>1684</v>
      </c>
      <c r="T18" s="43">
        <v>5184</v>
      </c>
      <c r="U18" s="43">
        <v>5267</v>
      </c>
      <c r="V18" s="43">
        <v>10451</v>
      </c>
      <c r="W18" s="46"/>
      <c r="X18" s="46"/>
      <c r="Y18" s="46"/>
      <c r="Z18" s="46"/>
      <c r="AA18" s="46"/>
      <c r="AB18" s="46"/>
    </row>
    <row r="19" spans="1:28" s="47" customFormat="1">
      <c r="A19" s="37" t="s">
        <v>31</v>
      </c>
      <c r="B19" s="38">
        <v>126</v>
      </c>
      <c r="C19" s="38">
        <v>136</v>
      </c>
      <c r="D19" s="38">
        <v>262</v>
      </c>
      <c r="E19" s="38">
        <v>124</v>
      </c>
      <c r="F19" s="38">
        <v>120</v>
      </c>
      <c r="G19" s="38">
        <v>244</v>
      </c>
      <c r="H19" s="38">
        <v>126</v>
      </c>
      <c r="I19" s="38">
        <v>132</v>
      </c>
      <c r="J19" s="38">
        <v>258</v>
      </c>
      <c r="K19" s="38">
        <v>111</v>
      </c>
      <c r="L19" s="38">
        <v>122</v>
      </c>
      <c r="M19" s="38">
        <v>233</v>
      </c>
      <c r="N19" s="38">
        <v>147</v>
      </c>
      <c r="O19" s="38">
        <v>118</v>
      </c>
      <c r="P19" s="38">
        <v>265</v>
      </c>
      <c r="Q19" s="38">
        <v>124</v>
      </c>
      <c r="R19" s="38">
        <v>129</v>
      </c>
      <c r="S19" s="38">
        <v>253</v>
      </c>
      <c r="T19" s="43">
        <v>758</v>
      </c>
      <c r="U19" s="43">
        <v>757</v>
      </c>
      <c r="V19" s="43">
        <v>1515</v>
      </c>
      <c r="W19" s="46"/>
      <c r="X19" s="46"/>
      <c r="Y19" s="46"/>
      <c r="Z19" s="46"/>
      <c r="AA19" s="46"/>
      <c r="AB19" s="46"/>
    </row>
    <row r="20" spans="1:28" s="47" customFormat="1">
      <c r="A20" s="37" t="s">
        <v>32</v>
      </c>
      <c r="B20" s="38">
        <v>920</v>
      </c>
      <c r="C20" s="38">
        <v>878</v>
      </c>
      <c r="D20" s="38">
        <v>1798</v>
      </c>
      <c r="E20" s="38">
        <v>903</v>
      </c>
      <c r="F20" s="38">
        <v>898</v>
      </c>
      <c r="G20" s="38">
        <v>1801</v>
      </c>
      <c r="H20" s="38">
        <v>913</v>
      </c>
      <c r="I20" s="38">
        <v>858</v>
      </c>
      <c r="J20" s="38">
        <v>1771</v>
      </c>
      <c r="K20" s="38">
        <v>990</v>
      </c>
      <c r="L20" s="38">
        <v>873</v>
      </c>
      <c r="M20" s="38">
        <v>1863</v>
      </c>
      <c r="N20" s="38">
        <v>873</v>
      </c>
      <c r="O20" s="38">
        <v>935</v>
      </c>
      <c r="P20" s="38">
        <v>1808</v>
      </c>
      <c r="Q20" s="38">
        <v>940</v>
      </c>
      <c r="R20" s="38">
        <v>904</v>
      </c>
      <c r="S20" s="38">
        <v>1844</v>
      </c>
      <c r="T20" s="43">
        <v>5539</v>
      </c>
      <c r="U20" s="43">
        <v>5346</v>
      </c>
      <c r="V20" s="43">
        <v>10885</v>
      </c>
      <c r="W20" s="46"/>
      <c r="X20" s="46"/>
      <c r="Y20" s="46"/>
      <c r="Z20" s="46"/>
      <c r="AA20" s="46"/>
      <c r="AB20" s="46"/>
    </row>
    <row r="21" spans="1:28" s="47" customFormat="1">
      <c r="A21" s="37" t="s">
        <v>33</v>
      </c>
      <c r="B21" s="38">
        <v>343</v>
      </c>
      <c r="C21" s="38">
        <v>316</v>
      </c>
      <c r="D21" s="38">
        <v>659</v>
      </c>
      <c r="E21" s="38">
        <v>319</v>
      </c>
      <c r="F21" s="38">
        <v>348</v>
      </c>
      <c r="G21" s="38">
        <v>667</v>
      </c>
      <c r="H21" s="38">
        <v>371</v>
      </c>
      <c r="I21" s="38">
        <v>308</v>
      </c>
      <c r="J21" s="38">
        <v>679</v>
      </c>
      <c r="K21" s="38">
        <v>289</v>
      </c>
      <c r="L21" s="38">
        <v>277</v>
      </c>
      <c r="M21" s="38">
        <v>566</v>
      </c>
      <c r="N21" s="38">
        <v>304</v>
      </c>
      <c r="O21" s="38">
        <v>324</v>
      </c>
      <c r="P21" s="38">
        <v>628</v>
      </c>
      <c r="Q21" s="38">
        <v>313</v>
      </c>
      <c r="R21" s="38">
        <v>280</v>
      </c>
      <c r="S21" s="38">
        <v>593</v>
      </c>
      <c r="T21" s="43">
        <v>1939</v>
      </c>
      <c r="U21" s="43">
        <v>1853</v>
      </c>
      <c r="V21" s="43">
        <v>3792</v>
      </c>
      <c r="W21" s="46"/>
      <c r="X21" s="46"/>
      <c r="Y21" s="46"/>
      <c r="Z21" s="46"/>
      <c r="AA21" s="46"/>
      <c r="AB21" s="46"/>
    </row>
    <row r="22" spans="1:28" s="47" customFormat="1">
      <c r="A22" s="37" t="s">
        <v>34</v>
      </c>
      <c r="B22" s="38">
        <v>293</v>
      </c>
      <c r="C22" s="38">
        <v>322</v>
      </c>
      <c r="D22" s="38">
        <v>615</v>
      </c>
      <c r="E22" s="38">
        <v>333</v>
      </c>
      <c r="F22" s="38">
        <v>318</v>
      </c>
      <c r="G22" s="38">
        <v>651</v>
      </c>
      <c r="H22" s="38">
        <v>310</v>
      </c>
      <c r="I22" s="38">
        <v>300</v>
      </c>
      <c r="J22" s="38">
        <v>610</v>
      </c>
      <c r="K22" s="38">
        <v>294</v>
      </c>
      <c r="L22" s="38">
        <v>323</v>
      </c>
      <c r="M22" s="38">
        <v>617</v>
      </c>
      <c r="N22" s="38">
        <v>324</v>
      </c>
      <c r="O22" s="38">
        <v>271</v>
      </c>
      <c r="P22" s="38">
        <v>595</v>
      </c>
      <c r="Q22" s="38">
        <v>321</v>
      </c>
      <c r="R22" s="38">
        <v>279</v>
      </c>
      <c r="S22" s="38">
        <v>600</v>
      </c>
      <c r="T22" s="43">
        <v>1875</v>
      </c>
      <c r="U22" s="43">
        <v>1813</v>
      </c>
      <c r="V22" s="43">
        <v>3688</v>
      </c>
      <c r="W22" s="46"/>
      <c r="X22" s="46"/>
      <c r="Y22" s="46"/>
      <c r="Z22" s="46"/>
      <c r="AA22" s="46"/>
      <c r="AB22" s="46"/>
    </row>
    <row r="23" spans="1:28" s="47" customFormat="1">
      <c r="A23" s="37" t="s">
        <v>35</v>
      </c>
      <c r="B23" s="38">
        <v>1879</v>
      </c>
      <c r="C23" s="38">
        <v>1716</v>
      </c>
      <c r="D23" s="38">
        <v>3595</v>
      </c>
      <c r="E23" s="38">
        <v>1867</v>
      </c>
      <c r="F23" s="38">
        <v>1859</v>
      </c>
      <c r="G23" s="38">
        <v>3726</v>
      </c>
      <c r="H23" s="38">
        <v>1903</v>
      </c>
      <c r="I23" s="38">
        <v>1849</v>
      </c>
      <c r="J23" s="38">
        <v>3752</v>
      </c>
      <c r="K23" s="38">
        <v>1865</v>
      </c>
      <c r="L23" s="38">
        <v>1701</v>
      </c>
      <c r="M23" s="38">
        <v>3566</v>
      </c>
      <c r="N23" s="38">
        <v>1834</v>
      </c>
      <c r="O23" s="38">
        <v>1687</v>
      </c>
      <c r="P23" s="38">
        <v>3521</v>
      </c>
      <c r="Q23" s="38">
        <v>1779</v>
      </c>
      <c r="R23" s="38">
        <v>1731</v>
      </c>
      <c r="S23" s="38">
        <v>3510</v>
      </c>
      <c r="T23" s="43">
        <v>11127</v>
      </c>
      <c r="U23" s="43">
        <v>10543</v>
      </c>
      <c r="V23" s="43">
        <v>21670</v>
      </c>
      <c r="W23" s="46"/>
      <c r="X23" s="46"/>
      <c r="Y23" s="46"/>
      <c r="Z23" s="46"/>
      <c r="AA23" s="46"/>
      <c r="AB23" s="46"/>
    </row>
    <row r="24" spans="1:28" s="47" customFormat="1">
      <c r="A24" s="37" t="s">
        <v>36</v>
      </c>
      <c r="B24" s="38">
        <v>1847</v>
      </c>
      <c r="C24" s="38">
        <v>1717</v>
      </c>
      <c r="D24" s="38">
        <v>3564</v>
      </c>
      <c r="E24" s="38">
        <v>1956</v>
      </c>
      <c r="F24" s="38">
        <v>1778</v>
      </c>
      <c r="G24" s="38">
        <v>3734</v>
      </c>
      <c r="H24" s="38">
        <v>1908</v>
      </c>
      <c r="I24" s="38">
        <v>1812</v>
      </c>
      <c r="J24" s="38">
        <v>3720</v>
      </c>
      <c r="K24" s="38">
        <v>1915</v>
      </c>
      <c r="L24" s="38">
        <v>1787</v>
      </c>
      <c r="M24" s="38">
        <v>3702</v>
      </c>
      <c r="N24" s="38">
        <v>1894</v>
      </c>
      <c r="O24" s="38">
        <v>1879</v>
      </c>
      <c r="P24" s="38">
        <v>3773</v>
      </c>
      <c r="Q24" s="38">
        <v>1936</v>
      </c>
      <c r="R24" s="38">
        <v>1701</v>
      </c>
      <c r="S24" s="38">
        <v>3637</v>
      </c>
      <c r="T24" s="43">
        <v>11456</v>
      </c>
      <c r="U24" s="43">
        <v>10674</v>
      </c>
      <c r="V24" s="43">
        <v>22130</v>
      </c>
      <c r="W24" s="46"/>
      <c r="X24" s="46"/>
      <c r="Y24" s="46"/>
      <c r="Z24" s="46"/>
      <c r="AA24" s="46"/>
      <c r="AB24" s="46"/>
    </row>
    <row r="25" spans="1:28" s="47" customFormat="1">
      <c r="A25" s="37" t="s">
        <v>37</v>
      </c>
      <c r="B25" s="38">
        <v>221</v>
      </c>
      <c r="C25" s="38">
        <v>197</v>
      </c>
      <c r="D25" s="38">
        <v>418</v>
      </c>
      <c r="E25" s="38">
        <v>198</v>
      </c>
      <c r="F25" s="38">
        <v>217</v>
      </c>
      <c r="G25" s="38">
        <v>415</v>
      </c>
      <c r="H25" s="38">
        <v>202</v>
      </c>
      <c r="I25" s="38">
        <v>203</v>
      </c>
      <c r="J25" s="38">
        <v>405</v>
      </c>
      <c r="K25" s="38">
        <v>211</v>
      </c>
      <c r="L25" s="38">
        <v>206</v>
      </c>
      <c r="M25" s="38">
        <v>417</v>
      </c>
      <c r="N25" s="38">
        <v>200</v>
      </c>
      <c r="O25" s="38">
        <v>195</v>
      </c>
      <c r="P25" s="38">
        <v>395</v>
      </c>
      <c r="Q25" s="38">
        <v>201</v>
      </c>
      <c r="R25" s="38">
        <v>197</v>
      </c>
      <c r="S25" s="38">
        <v>398</v>
      </c>
      <c r="T25" s="43">
        <v>1233</v>
      </c>
      <c r="U25" s="43">
        <v>1215</v>
      </c>
      <c r="V25" s="43">
        <v>2448</v>
      </c>
      <c r="W25" s="46"/>
      <c r="X25" s="46"/>
      <c r="Y25" s="46"/>
      <c r="Z25" s="46"/>
      <c r="AA25" s="46"/>
      <c r="AB25" s="46"/>
    </row>
    <row r="26" spans="1:28" s="47" customFormat="1">
      <c r="A26" s="37" t="s">
        <v>38</v>
      </c>
      <c r="B26" s="38">
        <v>6012</v>
      </c>
      <c r="C26" s="38">
        <v>5832</v>
      </c>
      <c r="D26" s="38">
        <v>11844</v>
      </c>
      <c r="E26" s="38">
        <v>6043</v>
      </c>
      <c r="F26" s="38">
        <v>5809</v>
      </c>
      <c r="G26" s="38">
        <v>11852</v>
      </c>
      <c r="H26" s="38">
        <v>5900</v>
      </c>
      <c r="I26" s="38">
        <v>5657</v>
      </c>
      <c r="J26" s="38">
        <v>11557</v>
      </c>
      <c r="K26" s="38">
        <v>5791</v>
      </c>
      <c r="L26" s="38">
        <v>5753</v>
      </c>
      <c r="M26" s="38">
        <v>11544</v>
      </c>
      <c r="N26" s="38">
        <v>5792</v>
      </c>
      <c r="O26" s="38">
        <v>5603</v>
      </c>
      <c r="P26" s="38">
        <v>11395</v>
      </c>
      <c r="Q26" s="38">
        <v>5678</v>
      </c>
      <c r="R26" s="38">
        <v>5369</v>
      </c>
      <c r="S26" s="38">
        <v>11047</v>
      </c>
      <c r="T26" s="43">
        <v>35216</v>
      </c>
      <c r="U26" s="43">
        <v>34023</v>
      </c>
      <c r="V26" s="43">
        <v>69239</v>
      </c>
      <c r="W26" s="46"/>
      <c r="X26" s="46"/>
      <c r="Y26" s="46"/>
      <c r="Z26" s="46"/>
      <c r="AA26" s="46"/>
      <c r="AB26" s="46"/>
    </row>
    <row r="27" spans="1:28" s="47" customFormat="1">
      <c r="A27" s="37" t="s">
        <v>39</v>
      </c>
      <c r="B27" s="38">
        <v>376</v>
      </c>
      <c r="C27" s="38">
        <v>373</v>
      </c>
      <c r="D27" s="38">
        <v>749</v>
      </c>
      <c r="E27" s="38">
        <v>387</v>
      </c>
      <c r="F27" s="38">
        <v>321</v>
      </c>
      <c r="G27" s="38">
        <v>708</v>
      </c>
      <c r="H27" s="38">
        <v>395</v>
      </c>
      <c r="I27" s="38">
        <v>388</v>
      </c>
      <c r="J27" s="38">
        <v>783</v>
      </c>
      <c r="K27" s="38">
        <v>353</v>
      </c>
      <c r="L27" s="38">
        <v>367</v>
      </c>
      <c r="M27" s="38">
        <v>720</v>
      </c>
      <c r="N27" s="38">
        <v>377</v>
      </c>
      <c r="O27" s="38">
        <v>356</v>
      </c>
      <c r="P27" s="38">
        <v>733</v>
      </c>
      <c r="Q27" s="38">
        <v>347</v>
      </c>
      <c r="R27" s="38">
        <v>357</v>
      </c>
      <c r="S27" s="38">
        <v>704</v>
      </c>
      <c r="T27" s="43">
        <v>2235</v>
      </c>
      <c r="U27" s="43">
        <v>2162</v>
      </c>
      <c r="V27" s="43">
        <v>4397</v>
      </c>
      <c r="W27" s="46"/>
      <c r="X27" s="46"/>
      <c r="Y27" s="46"/>
      <c r="Z27" s="46"/>
      <c r="AA27" s="46"/>
      <c r="AB27" s="46"/>
    </row>
    <row r="28" spans="1:28" s="47" customFormat="1">
      <c r="A28" s="37" t="s">
        <v>40</v>
      </c>
      <c r="B28" s="38">
        <v>533</v>
      </c>
      <c r="C28" s="38">
        <v>531</v>
      </c>
      <c r="D28" s="38">
        <v>1064</v>
      </c>
      <c r="E28" s="38">
        <v>522</v>
      </c>
      <c r="F28" s="38">
        <v>490</v>
      </c>
      <c r="G28" s="38">
        <v>1012</v>
      </c>
      <c r="H28" s="38">
        <v>540</v>
      </c>
      <c r="I28" s="38">
        <v>503</v>
      </c>
      <c r="J28" s="38">
        <v>1043</v>
      </c>
      <c r="K28" s="38">
        <v>492</v>
      </c>
      <c r="L28" s="38">
        <v>524</v>
      </c>
      <c r="M28" s="38">
        <v>1016</v>
      </c>
      <c r="N28" s="38">
        <v>496</v>
      </c>
      <c r="O28" s="38">
        <v>511</v>
      </c>
      <c r="P28" s="38">
        <v>1007</v>
      </c>
      <c r="Q28" s="38">
        <v>507</v>
      </c>
      <c r="R28" s="38">
        <v>447</v>
      </c>
      <c r="S28" s="38">
        <v>954</v>
      </c>
      <c r="T28" s="43">
        <v>3090</v>
      </c>
      <c r="U28" s="43">
        <v>3006</v>
      </c>
      <c r="V28" s="43">
        <v>6096</v>
      </c>
      <c r="W28" s="46"/>
      <c r="X28" s="46"/>
      <c r="Y28" s="46"/>
      <c r="Z28" s="46"/>
      <c r="AA28" s="46"/>
      <c r="AB28" s="46"/>
    </row>
    <row r="29" spans="1:28" s="47" customFormat="1">
      <c r="A29" s="37" t="s">
        <v>41</v>
      </c>
      <c r="B29" s="38">
        <v>15985</v>
      </c>
      <c r="C29" s="38">
        <v>15268</v>
      </c>
      <c r="D29" s="38">
        <v>31253</v>
      </c>
      <c r="E29" s="38">
        <v>15851</v>
      </c>
      <c r="F29" s="38">
        <v>15157</v>
      </c>
      <c r="G29" s="38">
        <v>31008</v>
      </c>
      <c r="H29" s="38">
        <v>15495</v>
      </c>
      <c r="I29" s="38">
        <v>15118</v>
      </c>
      <c r="J29" s="38">
        <v>30613</v>
      </c>
      <c r="K29" s="38">
        <v>15779</v>
      </c>
      <c r="L29" s="38">
        <v>14873</v>
      </c>
      <c r="M29" s="38">
        <v>30652</v>
      </c>
      <c r="N29" s="38">
        <v>15410</v>
      </c>
      <c r="O29" s="38">
        <v>14923</v>
      </c>
      <c r="P29" s="38">
        <v>30333</v>
      </c>
      <c r="Q29" s="38">
        <v>15257</v>
      </c>
      <c r="R29" s="38">
        <v>15086</v>
      </c>
      <c r="S29" s="38">
        <v>30343</v>
      </c>
      <c r="T29" s="43">
        <v>93777</v>
      </c>
      <c r="U29" s="43">
        <v>90425</v>
      </c>
      <c r="V29" s="43">
        <v>184202</v>
      </c>
      <c r="W29" s="46"/>
      <c r="X29" s="46"/>
      <c r="Y29" s="46"/>
      <c r="Z29" s="46"/>
      <c r="AA29" s="46"/>
      <c r="AB29" s="46"/>
    </row>
    <row r="30" spans="1:28" s="47" customFormat="1">
      <c r="A30" s="37" t="s">
        <v>42</v>
      </c>
      <c r="B30" s="38">
        <v>526</v>
      </c>
      <c r="C30" s="38">
        <v>434</v>
      </c>
      <c r="D30" s="38">
        <v>960</v>
      </c>
      <c r="E30" s="38">
        <v>466</v>
      </c>
      <c r="F30" s="38">
        <v>457</v>
      </c>
      <c r="G30" s="38">
        <v>923</v>
      </c>
      <c r="H30" s="38">
        <v>480</v>
      </c>
      <c r="I30" s="38">
        <v>459</v>
      </c>
      <c r="J30" s="38">
        <v>939</v>
      </c>
      <c r="K30" s="38">
        <v>491</v>
      </c>
      <c r="L30" s="38">
        <v>488</v>
      </c>
      <c r="M30" s="38">
        <v>979</v>
      </c>
      <c r="N30" s="38">
        <v>490</v>
      </c>
      <c r="O30" s="38">
        <v>475</v>
      </c>
      <c r="P30" s="38">
        <v>965</v>
      </c>
      <c r="Q30" s="38">
        <v>484</v>
      </c>
      <c r="R30" s="38">
        <v>497</v>
      </c>
      <c r="S30" s="38">
        <v>981</v>
      </c>
      <c r="T30" s="43">
        <v>2937</v>
      </c>
      <c r="U30" s="43">
        <v>2810</v>
      </c>
      <c r="V30" s="43">
        <v>5747</v>
      </c>
      <c r="W30" s="46"/>
      <c r="X30" s="46"/>
      <c r="Y30" s="46"/>
      <c r="Z30" s="46"/>
      <c r="AA30" s="46"/>
      <c r="AB30" s="46"/>
    </row>
    <row r="31" spans="1:28" s="47" customFormat="1">
      <c r="A31" s="37" t="s">
        <v>43</v>
      </c>
      <c r="B31" s="38">
        <v>260</v>
      </c>
      <c r="C31" s="38">
        <v>255</v>
      </c>
      <c r="D31" s="38">
        <v>515</v>
      </c>
      <c r="E31" s="38">
        <v>255</v>
      </c>
      <c r="F31" s="38">
        <v>266</v>
      </c>
      <c r="G31" s="38">
        <v>521</v>
      </c>
      <c r="H31" s="38">
        <v>298</v>
      </c>
      <c r="I31" s="38">
        <v>259</v>
      </c>
      <c r="J31" s="38">
        <v>557</v>
      </c>
      <c r="K31" s="38">
        <v>271</v>
      </c>
      <c r="L31" s="38">
        <v>252</v>
      </c>
      <c r="M31" s="38">
        <v>523</v>
      </c>
      <c r="N31" s="38">
        <v>260</v>
      </c>
      <c r="O31" s="38">
        <v>278</v>
      </c>
      <c r="P31" s="38">
        <v>538</v>
      </c>
      <c r="Q31" s="38">
        <v>238</v>
      </c>
      <c r="R31" s="38">
        <v>255</v>
      </c>
      <c r="S31" s="38">
        <v>493</v>
      </c>
      <c r="T31" s="43">
        <v>1582</v>
      </c>
      <c r="U31" s="43">
        <v>1565</v>
      </c>
      <c r="V31" s="43">
        <v>3147</v>
      </c>
      <c r="W31" s="46"/>
      <c r="X31" s="46"/>
      <c r="Y31" s="46"/>
      <c r="Z31" s="46"/>
      <c r="AA31" s="46"/>
      <c r="AB31" s="46"/>
    </row>
    <row r="32" spans="1:28" s="47" customFormat="1">
      <c r="A32" s="37" t="s">
        <v>44</v>
      </c>
      <c r="B32" s="38">
        <v>1550</v>
      </c>
      <c r="C32" s="38">
        <v>1462</v>
      </c>
      <c r="D32" s="38">
        <v>3012</v>
      </c>
      <c r="E32" s="38">
        <v>1556</v>
      </c>
      <c r="F32" s="38">
        <v>1573</v>
      </c>
      <c r="G32" s="38">
        <v>3129</v>
      </c>
      <c r="H32" s="38">
        <v>1504</v>
      </c>
      <c r="I32" s="38">
        <v>1572</v>
      </c>
      <c r="J32" s="38">
        <v>3076</v>
      </c>
      <c r="K32" s="38">
        <v>1580</v>
      </c>
      <c r="L32" s="38">
        <v>1411</v>
      </c>
      <c r="M32" s="38">
        <v>2991</v>
      </c>
      <c r="N32" s="38">
        <v>1495</v>
      </c>
      <c r="O32" s="38">
        <v>1475</v>
      </c>
      <c r="P32" s="38">
        <v>2970</v>
      </c>
      <c r="Q32" s="38">
        <v>1520</v>
      </c>
      <c r="R32" s="38">
        <v>1446</v>
      </c>
      <c r="S32" s="38">
        <v>2966</v>
      </c>
      <c r="T32" s="43">
        <v>9205</v>
      </c>
      <c r="U32" s="43">
        <v>8939</v>
      </c>
      <c r="V32" s="43">
        <v>18144</v>
      </c>
      <c r="W32" s="46"/>
      <c r="X32" s="46"/>
      <c r="Y32" s="46"/>
      <c r="Z32" s="46"/>
      <c r="AA32" s="46"/>
      <c r="AB32" s="46"/>
    </row>
    <row r="33" spans="1:28" s="47" customFormat="1">
      <c r="A33" s="37" t="s">
        <v>45</v>
      </c>
      <c r="B33" s="38">
        <v>137</v>
      </c>
      <c r="C33" s="38">
        <v>133</v>
      </c>
      <c r="D33" s="38">
        <v>270</v>
      </c>
      <c r="E33" s="38">
        <v>132</v>
      </c>
      <c r="F33" s="38">
        <v>144</v>
      </c>
      <c r="G33" s="38">
        <v>276</v>
      </c>
      <c r="H33" s="38">
        <v>121</v>
      </c>
      <c r="I33" s="38">
        <v>138</v>
      </c>
      <c r="J33" s="38">
        <v>259</v>
      </c>
      <c r="K33" s="38">
        <v>147</v>
      </c>
      <c r="L33" s="38">
        <v>142</v>
      </c>
      <c r="M33" s="38">
        <v>289</v>
      </c>
      <c r="N33" s="38">
        <v>137</v>
      </c>
      <c r="O33" s="38">
        <v>120</v>
      </c>
      <c r="P33" s="38">
        <v>257</v>
      </c>
      <c r="Q33" s="38">
        <v>143</v>
      </c>
      <c r="R33" s="38">
        <v>122</v>
      </c>
      <c r="S33" s="38">
        <v>265</v>
      </c>
      <c r="T33" s="43">
        <v>817</v>
      </c>
      <c r="U33" s="43">
        <v>799</v>
      </c>
      <c r="V33" s="43">
        <v>1616</v>
      </c>
      <c r="W33" s="46"/>
      <c r="X33" s="46"/>
      <c r="Y33" s="46"/>
      <c r="Z33" s="46"/>
      <c r="AA33" s="46"/>
      <c r="AB33" s="46"/>
    </row>
    <row r="34" spans="1:28" s="47" customFormat="1">
      <c r="A34" s="37" t="s">
        <v>46</v>
      </c>
      <c r="B34" s="38">
        <v>883</v>
      </c>
      <c r="C34" s="38">
        <v>906</v>
      </c>
      <c r="D34" s="38">
        <v>1789</v>
      </c>
      <c r="E34" s="38">
        <v>903</v>
      </c>
      <c r="F34" s="38">
        <v>856</v>
      </c>
      <c r="G34" s="38">
        <v>1759</v>
      </c>
      <c r="H34" s="38">
        <v>914</v>
      </c>
      <c r="I34" s="38">
        <v>826</v>
      </c>
      <c r="J34" s="38">
        <v>1740</v>
      </c>
      <c r="K34" s="38">
        <v>847</v>
      </c>
      <c r="L34" s="38">
        <v>810</v>
      </c>
      <c r="M34" s="38">
        <v>1657</v>
      </c>
      <c r="N34" s="38">
        <v>868</v>
      </c>
      <c r="O34" s="38">
        <v>824</v>
      </c>
      <c r="P34" s="38">
        <v>1692</v>
      </c>
      <c r="Q34" s="38">
        <v>804</v>
      </c>
      <c r="R34" s="38">
        <v>766</v>
      </c>
      <c r="S34" s="38">
        <v>1570</v>
      </c>
      <c r="T34" s="43">
        <v>5219</v>
      </c>
      <c r="U34" s="43">
        <v>4988</v>
      </c>
      <c r="V34" s="43">
        <v>10207</v>
      </c>
      <c r="W34" s="46"/>
      <c r="X34" s="46"/>
      <c r="Y34" s="46"/>
      <c r="Z34" s="46"/>
      <c r="AA34" s="46"/>
      <c r="AB34" s="46"/>
    </row>
    <row r="35" spans="1:28" s="47" customFormat="1">
      <c r="A35" s="37" t="s">
        <v>47</v>
      </c>
      <c r="B35" s="38">
        <v>762</v>
      </c>
      <c r="C35" s="38">
        <v>698</v>
      </c>
      <c r="D35" s="38">
        <v>1460</v>
      </c>
      <c r="E35" s="38">
        <v>707</v>
      </c>
      <c r="F35" s="38">
        <v>655</v>
      </c>
      <c r="G35" s="38">
        <v>1362</v>
      </c>
      <c r="H35" s="38">
        <v>694</v>
      </c>
      <c r="I35" s="38">
        <v>666</v>
      </c>
      <c r="J35" s="38">
        <v>1360</v>
      </c>
      <c r="K35" s="38">
        <v>694</v>
      </c>
      <c r="L35" s="38">
        <v>663</v>
      </c>
      <c r="M35" s="38">
        <v>1357</v>
      </c>
      <c r="N35" s="38">
        <v>721</v>
      </c>
      <c r="O35" s="38">
        <v>616</v>
      </c>
      <c r="P35" s="38">
        <v>1337</v>
      </c>
      <c r="Q35" s="38">
        <v>667</v>
      </c>
      <c r="R35" s="38">
        <v>634</v>
      </c>
      <c r="S35" s="38">
        <v>1301</v>
      </c>
      <c r="T35" s="43">
        <v>4245</v>
      </c>
      <c r="U35" s="43">
        <v>3932</v>
      </c>
      <c r="V35" s="43">
        <v>8177</v>
      </c>
      <c r="W35" s="46"/>
      <c r="X35" s="46"/>
      <c r="Y35" s="46"/>
      <c r="Z35" s="46"/>
      <c r="AA35" s="46"/>
      <c r="AB35" s="46"/>
    </row>
    <row r="36" spans="1:28" s="47" customFormat="1">
      <c r="A36" s="37" t="s">
        <v>48</v>
      </c>
      <c r="B36" s="38">
        <v>2579</v>
      </c>
      <c r="C36" s="38">
        <v>2432</v>
      </c>
      <c r="D36" s="38">
        <v>5011</v>
      </c>
      <c r="E36" s="38">
        <v>2605</v>
      </c>
      <c r="F36" s="38">
        <v>2523</v>
      </c>
      <c r="G36" s="38">
        <v>5128</v>
      </c>
      <c r="H36" s="38">
        <v>2676</v>
      </c>
      <c r="I36" s="38">
        <v>2579</v>
      </c>
      <c r="J36" s="38">
        <v>5255</v>
      </c>
      <c r="K36" s="38">
        <v>2663</v>
      </c>
      <c r="L36" s="38">
        <v>2514</v>
      </c>
      <c r="M36" s="38">
        <v>5177</v>
      </c>
      <c r="N36" s="38">
        <v>2686</v>
      </c>
      <c r="O36" s="38">
        <v>2543</v>
      </c>
      <c r="P36" s="38">
        <v>5229</v>
      </c>
      <c r="Q36" s="38">
        <v>2586</v>
      </c>
      <c r="R36" s="38">
        <v>2577</v>
      </c>
      <c r="S36" s="38">
        <v>5163</v>
      </c>
      <c r="T36" s="43">
        <v>15795</v>
      </c>
      <c r="U36" s="43">
        <v>15168</v>
      </c>
      <c r="V36" s="43">
        <v>30963</v>
      </c>
      <c r="W36" s="46"/>
      <c r="X36" s="46"/>
      <c r="Y36" s="46"/>
      <c r="Z36" s="46"/>
      <c r="AA36" s="46"/>
      <c r="AB36" s="46"/>
    </row>
    <row r="37" spans="1:28" s="47" customFormat="1">
      <c r="A37" s="37" t="s">
        <v>49</v>
      </c>
      <c r="B37" s="38">
        <v>850</v>
      </c>
      <c r="C37" s="38">
        <v>867</v>
      </c>
      <c r="D37" s="38">
        <v>1717</v>
      </c>
      <c r="E37" s="38">
        <v>987</v>
      </c>
      <c r="F37" s="38">
        <v>817</v>
      </c>
      <c r="G37" s="38">
        <v>1804</v>
      </c>
      <c r="H37" s="38">
        <v>916</v>
      </c>
      <c r="I37" s="38">
        <v>906</v>
      </c>
      <c r="J37" s="38">
        <v>1822</v>
      </c>
      <c r="K37" s="38">
        <v>900</v>
      </c>
      <c r="L37" s="38">
        <v>947</v>
      </c>
      <c r="M37" s="38">
        <v>1847</v>
      </c>
      <c r="N37" s="38">
        <v>913</v>
      </c>
      <c r="O37" s="38">
        <v>873</v>
      </c>
      <c r="P37" s="38">
        <v>1786</v>
      </c>
      <c r="Q37" s="38">
        <v>866</v>
      </c>
      <c r="R37" s="38">
        <v>837</v>
      </c>
      <c r="S37" s="38">
        <v>1703</v>
      </c>
      <c r="T37" s="43">
        <v>5432</v>
      </c>
      <c r="U37" s="43">
        <v>5247</v>
      </c>
      <c r="V37" s="43">
        <v>10679</v>
      </c>
      <c r="W37" s="46"/>
      <c r="X37" s="46"/>
      <c r="Y37" s="46"/>
      <c r="Z37" s="46"/>
      <c r="AA37" s="46"/>
      <c r="AB37" s="46"/>
    </row>
    <row r="38" spans="1:28" s="47" customFormat="1">
      <c r="A38" s="37" t="s">
        <v>50</v>
      </c>
      <c r="B38" s="38">
        <v>417</v>
      </c>
      <c r="C38" s="38">
        <v>395</v>
      </c>
      <c r="D38" s="38">
        <v>812</v>
      </c>
      <c r="E38" s="38">
        <v>408</v>
      </c>
      <c r="F38" s="38">
        <v>392</v>
      </c>
      <c r="G38" s="38">
        <v>800</v>
      </c>
      <c r="H38" s="38">
        <v>407</v>
      </c>
      <c r="I38" s="38">
        <v>408</v>
      </c>
      <c r="J38" s="38">
        <v>815</v>
      </c>
      <c r="K38" s="38">
        <v>395</v>
      </c>
      <c r="L38" s="38">
        <v>384</v>
      </c>
      <c r="M38" s="38">
        <v>779</v>
      </c>
      <c r="N38" s="38">
        <v>369</v>
      </c>
      <c r="O38" s="38">
        <v>393</v>
      </c>
      <c r="P38" s="38">
        <v>762</v>
      </c>
      <c r="Q38" s="38">
        <v>437</v>
      </c>
      <c r="R38" s="38">
        <v>370</v>
      </c>
      <c r="S38" s="38">
        <v>807</v>
      </c>
      <c r="T38" s="43">
        <v>2433</v>
      </c>
      <c r="U38" s="43">
        <v>2342</v>
      </c>
      <c r="V38" s="43">
        <v>4775</v>
      </c>
      <c r="W38" s="46"/>
      <c r="X38" s="46"/>
      <c r="Y38" s="46"/>
      <c r="Z38" s="46"/>
      <c r="AA38" s="46"/>
      <c r="AB38" s="46"/>
    </row>
    <row r="39" spans="1:28" s="47" customFormat="1">
      <c r="A39" s="37" t="s">
        <v>51</v>
      </c>
      <c r="B39" s="38">
        <v>1336</v>
      </c>
      <c r="C39" s="38">
        <v>1320</v>
      </c>
      <c r="D39" s="38">
        <v>2656</v>
      </c>
      <c r="E39" s="38">
        <v>1402</v>
      </c>
      <c r="F39" s="38">
        <v>1324</v>
      </c>
      <c r="G39" s="38">
        <v>2726</v>
      </c>
      <c r="H39" s="38">
        <v>1392</v>
      </c>
      <c r="I39" s="38">
        <v>1359</v>
      </c>
      <c r="J39" s="38">
        <v>2751</v>
      </c>
      <c r="K39" s="38">
        <v>1349</v>
      </c>
      <c r="L39" s="38">
        <v>1343</v>
      </c>
      <c r="M39" s="38">
        <v>2692</v>
      </c>
      <c r="N39" s="38">
        <v>1289</v>
      </c>
      <c r="O39" s="38">
        <v>1286</v>
      </c>
      <c r="P39" s="38">
        <v>2575</v>
      </c>
      <c r="Q39" s="38">
        <v>1281</v>
      </c>
      <c r="R39" s="38">
        <v>1206</v>
      </c>
      <c r="S39" s="38">
        <v>2487</v>
      </c>
      <c r="T39" s="43">
        <v>8049</v>
      </c>
      <c r="U39" s="43">
        <v>7838</v>
      </c>
      <c r="V39" s="43">
        <v>15887</v>
      </c>
      <c r="W39" s="46"/>
      <c r="X39" s="46"/>
      <c r="Y39" s="46"/>
      <c r="Z39" s="46"/>
      <c r="AA39" s="46"/>
      <c r="AB39" s="46"/>
    </row>
    <row r="40" spans="1:28" s="47" customFormat="1">
      <c r="A40" s="37" t="s">
        <v>52</v>
      </c>
      <c r="B40" s="38">
        <v>1439</v>
      </c>
      <c r="C40" s="38">
        <v>1391</v>
      </c>
      <c r="D40" s="38">
        <v>2830</v>
      </c>
      <c r="E40" s="38">
        <v>1444</v>
      </c>
      <c r="F40" s="38">
        <v>1368</v>
      </c>
      <c r="G40" s="38">
        <v>2812</v>
      </c>
      <c r="H40" s="38">
        <v>1379</v>
      </c>
      <c r="I40" s="38">
        <v>1380</v>
      </c>
      <c r="J40" s="38">
        <v>2759</v>
      </c>
      <c r="K40" s="38">
        <v>1371</v>
      </c>
      <c r="L40" s="38">
        <v>1322</v>
      </c>
      <c r="M40" s="38">
        <v>2693</v>
      </c>
      <c r="N40" s="38">
        <v>1403</v>
      </c>
      <c r="O40" s="38">
        <v>1330</v>
      </c>
      <c r="P40" s="38">
        <v>2733</v>
      </c>
      <c r="Q40" s="38">
        <v>1251</v>
      </c>
      <c r="R40" s="38">
        <v>1267</v>
      </c>
      <c r="S40" s="38">
        <v>2518</v>
      </c>
      <c r="T40" s="43">
        <v>8287</v>
      </c>
      <c r="U40" s="43">
        <v>8058</v>
      </c>
      <c r="V40" s="43">
        <v>16345</v>
      </c>
      <c r="W40" s="46"/>
      <c r="X40" s="46"/>
      <c r="Y40" s="46"/>
      <c r="Z40" s="46"/>
      <c r="AA40" s="46"/>
      <c r="AB40" s="46"/>
    </row>
    <row r="41" spans="1:28" s="47" customFormat="1">
      <c r="A41" s="37" t="s">
        <v>53</v>
      </c>
      <c r="B41" s="38">
        <v>994</v>
      </c>
      <c r="C41" s="38">
        <v>936</v>
      </c>
      <c r="D41" s="38">
        <v>1930</v>
      </c>
      <c r="E41" s="38">
        <v>1025</v>
      </c>
      <c r="F41" s="38">
        <v>945</v>
      </c>
      <c r="G41" s="38">
        <v>1970</v>
      </c>
      <c r="H41" s="38">
        <v>1004</v>
      </c>
      <c r="I41" s="38">
        <v>935</v>
      </c>
      <c r="J41" s="38">
        <v>1939</v>
      </c>
      <c r="K41" s="38">
        <v>1001</v>
      </c>
      <c r="L41" s="38">
        <v>962</v>
      </c>
      <c r="M41" s="38">
        <v>1963</v>
      </c>
      <c r="N41" s="38">
        <v>960</v>
      </c>
      <c r="O41" s="38">
        <v>929</v>
      </c>
      <c r="P41" s="38">
        <v>1889</v>
      </c>
      <c r="Q41" s="38">
        <v>1049</v>
      </c>
      <c r="R41" s="38">
        <v>905</v>
      </c>
      <c r="S41" s="38">
        <v>1954</v>
      </c>
      <c r="T41" s="43">
        <v>6033</v>
      </c>
      <c r="U41" s="43">
        <v>5612</v>
      </c>
      <c r="V41" s="43">
        <v>11645</v>
      </c>
      <c r="W41" s="46"/>
      <c r="X41" s="46"/>
      <c r="Y41" s="46"/>
      <c r="Z41" s="46"/>
      <c r="AA41" s="46"/>
      <c r="AB41" s="46"/>
    </row>
    <row r="42" spans="1:28" s="47" customFormat="1">
      <c r="A42" s="37" t="s">
        <v>54</v>
      </c>
      <c r="B42" s="38">
        <v>1415</v>
      </c>
      <c r="C42" s="38">
        <v>1356</v>
      </c>
      <c r="D42" s="38">
        <v>2771</v>
      </c>
      <c r="E42" s="38">
        <v>1386</v>
      </c>
      <c r="F42" s="38">
        <v>1308</v>
      </c>
      <c r="G42" s="38">
        <v>2694</v>
      </c>
      <c r="H42" s="38">
        <v>1423</v>
      </c>
      <c r="I42" s="38">
        <v>1360</v>
      </c>
      <c r="J42" s="38">
        <v>2783</v>
      </c>
      <c r="K42" s="38">
        <v>1384</v>
      </c>
      <c r="L42" s="38">
        <v>1353</v>
      </c>
      <c r="M42" s="38">
        <v>2737</v>
      </c>
      <c r="N42" s="38">
        <v>1434</v>
      </c>
      <c r="O42" s="38">
        <v>1347</v>
      </c>
      <c r="P42" s="38">
        <v>2781</v>
      </c>
      <c r="Q42" s="38">
        <v>1333</v>
      </c>
      <c r="R42" s="38">
        <v>1367</v>
      </c>
      <c r="S42" s="38">
        <v>2700</v>
      </c>
      <c r="T42" s="43">
        <v>8375</v>
      </c>
      <c r="U42" s="43">
        <v>8091</v>
      </c>
      <c r="V42" s="43">
        <v>16466</v>
      </c>
      <c r="W42" s="46"/>
      <c r="X42" s="46"/>
      <c r="Y42" s="46"/>
      <c r="Z42" s="46"/>
      <c r="AA42" s="46"/>
      <c r="AB42" s="46"/>
    </row>
    <row r="43" spans="1:28" s="47" customFormat="1">
      <c r="A43" s="37" t="s">
        <v>55</v>
      </c>
      <c r="B43" s="38">
        <v>67</v>
      </c>
      <c r="C43" s="38">
        <v>70</v>
      </c>
      <c r="D43" s="38">
        <v>137</v>
      </c>
      <c r="E43" s="38">
        <v>51</v>
      </c>
      <c r="F43" s="38">
        <v>55</v>
      </c>
      <c r="G43" s="38">
        <v>106</v>
      </c>
      <c r="H43" s="38">
        <v>41</v>
      </c>
      <c r="I43" s="38">
        <v>54</v>
      </c>
      <c r="J43" s="38">
        <v>95</v>
      </c>
      <c r="K43" s="38">
        <v>56</v>
      </c>
      <c r="L43" s="38">
        <v>55</v>
      </c>
      <c r="M43" s="38">
        <v>111</v>
      </c>
      <c r="N43" s="38">
        <v>69</v>
      </c>
      <c r="O43" s="38">
        <v>62</v>
      </c>
      <c r="P43" s="38">
        <v>131</v>
      </c>
      <c r="Q43" s="38">
        <v>61</v>
      </c>
      <c r="R43" s="38">
        <v>49</v>
      </c>
      <c r="S43" s="38">
        <v>110</v>
      </c>
      <c r="T43" s="43">
        <v>345</v>
      </c>
      <c r="U43" s="43">
        <v>345</v>
      </c>
      <c r="V43" s="43">
        <v>690</v>
      </c>
      <c r="W43" s="46"/>
      <c r="X43" s="46"/>
      <c r="Y43" s="46"/>
      <c r="Z43" s="46"/>
      <c r="AA43" s="46"/>
      <c r="AB43" s="46"/>
    </row>
    <row r="44" spans="1:28" s="47" customFormat="1">
      <c r="A44" s="37" t="s">
        <v>56</v>
      </c>
      <c r="B44" s="38">
        <v>952</v>
      </c>
      <c r="C44" s="38">
        <v>977</v>
      </c>
      <c r="D44" s="38">
        <v>1929</v>
      </c>
      <c r="E44" s="38">
        <v>982</v>
      </c>
      <c r="F44" s="38">
        <v>931</v>
      </c>
      <c r="G44" s="38">
        <v>1913</v>
      </c>
      <c r="H44" s="38">
        <v>908</v>
      </c>
      <c r="I44" s="38">
        <v>980</v>
      </c>
      <c r="J44" s="38">
        <v>1888</v>
      </c>
      <c r="K44" s="38">
        <v>938</v>
      </c>
      <c r="L44" s="38">
        <v>931</v>
      </c>
      <c r="M44" s="38">
        <v>1869</v>
      </c>
      <c r="N44" s="38">
        <v>932</v>
      </c>
      <c r="O44" s="38">
        <v>902</v>
      </c>
      <c r="P44" s="38">
        <v>1834</v>
      </c>
      <c r="Q44" s="38">
        <v>885</v>
      </c>
      <c r="R44" s="38">
        <v>910</v>
      </c>
      <c r="S44" s="38">
        <v>1795</v>
      </c>
      <c r="T44" s="43">
        <v>5597</v>
      </c>
      <c r="U44" s="43">
        <v>5631</v>
      </c>
      <c r="V44" s="43">
        <v>11228</v>
      </c>
      <c r="W44" s="46"/>
      <c r="X44" s="46"/>
      <c r="Y44" s="46"/>
      <c r="Z44" s="46"/>
      <c r="AA44" s="46"/>
      <c r="AB44" s="46"/>
    </row>
    <row r="45" spans="1:28" s="47" customFormat="1">
      <c r="A45" s="37" t="s">
        <v>57</v>
      </c>
      <c r="B45" s="38">
        <v>63</v>
      </c>
      <c r="C45" s="38">
        <v>54</v>
      </c>
      <c r="D45" s="38">
        <v>117</v>
      </c>
      <c r="E45" s="38">
        <v>65</v>
      </c>
      <c r="F45" s="38">
        <v>39</v>
      </c>
      <c r="G45" s="38">
        <v>104</v>
      </c>
      <c r="H45" s="38">
        <v>58</v>
      </c>
      <c r="I45" s="38">
        <v>48</v>
      </c>
      <c r="J45" s="38">
        <v>106</v>
      </c>
      <c r="K45" s="38">
        <v>40</v>
      </c>
      <c r="L45" s="38">
        <v>51</v>
      </c>
      <c r="M45" s="38">
        <v>91</v>
      </c>
      <c r="N45" s="38">
        <v>51</v>
      </c>
      <c r="O45" s="38">
        <v>41</v>
      </c>
      <c r="P45" s="38">
        <v>92</v>
      </c>
      <c r="Q45" s="38">
        <v>46</v>
      </c>
      <c r="R45" s="38">
        <v>69</v>
      </c>
      <c r="S45" s="38">
        <v>115</v>
      </c>
      <c r="T45" s="43">
        <v>323</v>
      </c>
      <c r="U45" s="43">
        <v>302</v>
      </c>
      <c r="V45" s="43">
        <v>625</v>
      </c>
      <c r="W45" s="46"/>
      <c r="X45" s="46"/>
      <c r="Y45" s="46"/>
      <c r="Z45" s="46"/>
      <c r="AA45" s="46"/>
      <c r="AB45" s="46"/>
    </row>
    <row r="46" spans="1:28" s="47" customFormat="1">
      <c r="A46" s="37" t="s">
        <v>58</v>
      </c>
      <c r="B46" s="38">
        <v>2182</v>
      </c>
      <c r="C46" s="38">
        <v>2245</v>
      </c>
      <c r="D46" s="38">
        <v>4427</v>
      </c>
      <c r="E46" s="38">
        <v>2264</v>
      </c>
      <c r="F46" s="38">
        <v>2205</v>
      </c>
      <c r="G46" s="38">
        <v>4469</v>
      </c>
      <c r="H46" s="38">
        <v>2209</v>
      </c>
      <c r="I46" s="38">
        <v>2079</v>
      </c>
      <c r="J46" s="38">
        <v>4288</v>
      </c>
      <c r="K46" s="38">
        <v>2147</v>
      </c>
      <c r="L46" s="38">
        <v>2167</v>
      </c>
      <c r="M46" s="38">
        <v>4314</v>
      </c>
      <c r="N46" s="38">
        <v>2258</v>
      </c>
      <c r="O46" s="38">
        <v>2130</v>
      </c>
      <c r="P46" s="38">
        <v>4388</v>
      </c>
      <c r="Q46" s="38">
        <v>2133</v>
      </c>
      <c r="R46" s="38">
        <v>2093</v>
      </c>
      <c r="S46" s="38">
        <v>4226</v>
      </c>
      <c r="T46" s="43">
        <v>13193</v>
      </c>
      <c r="U46" s="43">
        <v>12919</v>
      </c>
      <c r="V46" s="43">
        <v>26112</v>
      </c>
      <c r="W46" s="46"/>
      <c r="X46" s="46"/>
      <c r="Y46" s="46"/>
      <c r="Z46" s="46"/>
      <c r="AA46" s="46"/>
      <c r="AB46" s="46"/>
    </row>
    <row r="47" spans="1:28" s="47" customFormat="1">
      <c r="A47" s="37" t="s">
        <v>59</v>
      </c>
      <c r="B47" s="38">
        <v>119</v>
      </c>
      <c r="C47" s="38">
        <v>115</v>
      </c>
      <c r="D47" s="38">
        <v>234</v>
      </c>
      <c r="E47" s="38">
        <v>125</v>
      </c>
      <c r="F47" s="38">
        <v>111</v>
      </c>
      <c r="G47" s="38">
        <v>236</v>
      </c>
      <c r="H47" s="38">
        <v>130</v>
      </c>
      <c r="I47" s="38">
        <v>107</v>
      </c>
      <c r="J47" s="38">
        <v>237</v>
      </c>
      <c r="K47" s="38">
        <v>107</v>
      </c>
      <c r="L47" s="38">
        <v>125</v>
      </c>
      <c r="M47" s="38">
        <v>232</v>
      </c>
      <c r="N47" s="38">
        <v>114</v>
      </c>
      <c r="O47" s="38">
        <v>102</v>
      </c>
      <c r="P47" s="38">
        <v>216</v>
      </c>
      <c r="Q47" s="38">
        <v>94</v>
      </c>
      <c r="R47" s="38">
        <v>103</v>
      </c>
      <c r="S47" s="38">
        <v>197</v>
      </c>
      <c r="T47" s="43">
        <v>689</v>
      </c>
      <c r="U47" s="43">
        <v>663</v>
      </c>
      <c r="V47" s="43">
        <v>1352</v>
      </c>
      <c r="W47" s="46"/>
      <c r="X47" s="46"/>
      <c r="Y47" s="46"/>
      <c r="Z47" s="46"/>
      <c r="AA47" s="46"/>
      <c r="AB47" s="46"/>
    </row>
    <row r="48" spans="1:28" s="47" customFormat="1">
      <c r="A48" s="37" t="s">
        <v>60</v>
      </c>
      <c r="B48" s="38">
        <v>336</v>
      </c>
      <c r="C48" s="38">
        <v>328</v>
      </c>
      <c r="D48" s="38">
        <v>664</v>
      </c>
      <c r="E48" s="38">
        <v>331</v>
      </c>
      <c r="F48" s="38">
        <v>340</v>
      </c>
      <c r="G48" s="38">
        <v>671</v>
      </c>
      <c r="H48" s="38">
        <v>352</v>
      </c>
      <c r="I48" s="38">
        <v>343</v>
      </c>
      <c r="J48" s="38">
        <v>695</v>
      </c>
      <c r="K48" s="38">
        <v>349</v>
      </c>
      <c r="L48" s="38">
        <v>326</v>
      </c>
      <c r="M48" s="38">
        <v>675</v>
      </c>
      <c r="N48" s="38">
        <v>329</v>
      </c>
      <c r="O48" s="38">
        <v>322</v>
      </c>
      <c r="P48" s="38">
        <v>651</v>
      </c>
      <c r="Q48" s="38">
        <v>329</v>
      </c>
      <c r="R48" s="38">
        <v>277</v>
      </c>
      <c r="S48" s="38">
        <v>606</v>
      </c>
      <c r="T48" s="43">
        <v>2026</v>
      </c>
      <c r="U48" s="43">
        <v>1936</v>
      </c>
      <c r="V48" s="43">
        <v>3962</v>
      </c>
      <c r="W48" s="46"/>
      <c r="X48" s="46"/>
      <c r="Y48" s="46"/>
      <c r="Z48" s="46"/>
      <c r="AA48" s="46"/>
      <c r="AB48" s="46"/>
    </row>
    <row r="49" spans="1:28" s="47" customFormat="1">
      <c r="A49" s="37" t="s">
        <v>61</v>
      </c>
      <c r="B49" s="38">
        <v>202</v>
      </c>
      <c r="C49" s="38">
        <v>203</v>
      </c>
      <c r="D49" s="38">
        <v>405</v>
      </c>
      <c r="E49" s="38">
        <v>195</v>
      </c>
      <c r="F49" s="38">
        <v>191</v>
      </c>
      <c r="G49" s="38">
        <v>386</v>
      </c>
      <c r="H49" s="38">
        <v>216</v>
      </c>
      <c r="I49" s="38">
        <v>216</v>
      </c>
      <c r="J49" s="38">
        <v>432</v>
      </c>
      <c r="K49" s="38">
        <v>209</v>
      </c>
      <c r="L49" s="38">
        <v>180</v>
      </c>
      <c r="M49" s="38">
        <v>389</v>
      </c>
      <c r="N49" s="38">
        <v>209</v>
      </c>
      <c r="O49" s="38">
        <v>212</v>
      </c>
      <c r="P49" s="38">
        <v>421</v>
      </c>
      <c r="Q49" s="38">
        <v>202</v>
      </c>
      <c r="R49" s="38">
        <v>207</v>
      </c>
      <c r="S49" s="38">
        <v>409</v>
      </c>
      <c r="T49" s="43">
        <v>1233</v>
      </c>
      <c r="U49" s="43">
        <v>1209</v>
      </c>
      <c r="V49" s="43">
        <v>2442</v>
      </c>
      <c r="W49" s="46"/>
      <c r="X49" s="46"/>
      <c r="Y49" s="46"/>
      <c r="Z49" s="46"/>
      <c r="AA49" s="46"/>
      <c r="AB49" s="46"/>
    </row>
    <row r="50" spans="1:28" s="47" customFormat="1">
      <c r="A50" s="37" t="s">
        <v>62</v>
      </c>
      <c r="B50" s="38">
        <v>432</v>
      </c>
      <c r="C50" s="38">
        <v>450</v>
      </c>
      <c r="D50" s="38">
        <v>882</v>
      </c>
      <c r="E50" s="38">
        <v>510</v>
      </c>
      <c r="F50" s="38">
        <v>482</v>
      </c>
      <c r="G50" s="38">
        <v>992</v>
      </c>
      <c r="H50" s="38">
        <v>506</v>
      </c>
      <c r="I50" s="38">
        <v>429</v>
      </c>
      <c r="J50" s="38">
        <v>935</v>
      </c>
      <c r="K50" s="38">
        <v>452</v>
      </c>
      <c r="L50" s="38">
        <v>456</v>
      </c>
      <c r="M50" s="38">
        <v>908</v>
      </c>
      <c r="N50" s="38">
        <v>440</v>
      </c>
      <c r="O50" s="38">
        <v>480</v>
      </c>
      <c r="P50" s="38">
        <v>920</v>
      </c>
      <c r="Q50" s="38">
        <v>477</v>
      </c>
      <c r="R50" s="38">
        <v>457</v>
      </c>
      <c r="S50" s="38">
        <v>934</v>
      </c>
      <c r="T50" s="43">
        <v>2817</v>
      </c>
      <c r="U50" s="43">
        <v>2754</v>
      </c>
      <c r="V50" s="43">
        <v>5571</v>
      </c>
      <c r="W50" s="46"/>
      <c r="X50" s="46"/>
      <c r="Y50" s="46"/>
      <c r="Z50" s="46"/>
      <c r="AA50" s="46"/>
      <c r="AB50" s="46"/>
    </row>
    <row r="51" spans="1:28" s="47" customFormat="1">
      <c r="A51" s="37" t="s">
        <v>63</v>
      </c>
      <c r="B51" s="38">
        <v>1383</v>
      </c>
      <c r="C51" s="38">
        <v>1434</v>
      </c>
      <c r="D51" s="38">
        <v>2817</v>
      </c>
      <c r="E51" s="38">
        <v>1430</v>
      </c>
      <c r="F51" s="38">
        <v>1397</v>
      </c>
      <c r="G51" s="38">
        <v>2827</v>
      </c>
      <c r="H51" s="38">
        <v>1423</v>
      </c>
      <c r="I51" s="38">
        <v>1431</v>
      </c>
      <c r="J51" s="38">
        <v>2854</v>
      </c>
      <c r="K51" s="38">
        <v>1360</v>
      </c>
      <c r="L51" s="38">
        <v>1436</v>
      </c>
      <c r="M51" s="38">
        <v>2796</v>
      </c>
      <c r="N51" s="38">
        <v>1456</v>
      </c>
      <c r="O51" s="38">
        <v>1295</v>
      </c>
      <c r="P51" s="38">
        <v>2751</v>
      </c>
      <c r="Q51" s="38">
        <v>1471</v>
      </c>
      <c r="R51" s="38">
        <v>1377</v>
      </c>
      <c r="S51" s="38">
        <v>2848</v>
      </c>
      <c r="T51" s="43">
        <v>8523</v>
      </c>
      <c r="U51" s="43">
        <v>8370</v>
      </c>
      <c r="V51" s="43">
        <v>16893</v>
      </c>
      <c r="W51" s="46"/>
      <c r="X51" s="46"/>
      <c r="Y51" s="46"/>
      <c r="Z51" s="46"/>
      <c r="AA51" s="46"/>
      <c r="AB51" s="46"/>
    </row>
    <row r="52" spans="1:28" s="47" customFormat="1">
      <c r="A52" s="37" t="s">
        <v>64</v>
      </c>
      <c r="B52" s="38">
        <v>224</v>
      </c>
      <c r="C52" s="38">
        <v>241</v>
      </c>
      <c r="D52" s="38">
        <v>465</v>
      </c>
      <c r="E52" s="38">
        <v>221</v>
      </c>
      <c r="F52" s="38">
        <v>221</v>
      </c>
      <c r="G52" s="38">
        <v>442</v>
      </c>
      <c r="H52" s="38">
        <v>248</v>
      </c>
      <c r="I52" s="38">
        <v>195</v>
      </c>
      <c r="J52" s="38">
        <v>443</v>
      </c>
      <c r="K52" s="38">
        <v>225</v>
      </c>
      <c r="L52" s="38">
        <v>209</v>
      </c>
      <c r="M52" s="38">
        <v>434</v>
      </c>
      <c r="N52" s="38">
        <v>211</v>
      </c>
      <c r="O52" s="38">
        <v>219</v>
      </c>
      <c r="P52" s="38">
        <v>430</v>
      </c>
      <c r="Q52" s="38">
        <v>205</v>
      </c>
      <c r="R52" s="38">
        <v>240</v>
      </c>
      <c r="S52" s="38">
        <v>445</v>
      </c>
      <c r="T52" s="43">
        <v>1334</v>
      </c>
      <c r="U52" s="43">
        <v>1325</v>
      </c>
      <c r="V52" s="43">
        <v>2659</v>
      </c>
      <c r="W52" s="46"/>
      <c r="X52" s="46"/>
      <c r="Y52" s="46"/>
      <c r="Z52" s="46"/>
      <c r="AA52" s="46"/>
      <c r="AB52" s="46"/>
    </row>
    <row r="53" spans="1:28" s="47" customFormat="1">
      <c r="A53" s="37" t="s">
        <v>65</v>
      </c>
      <c r="B53" s="38">
        <v>662</v>
      </c>
      <c r="C53" s="38">
        <v>638</v>
      </c>
      <c r="D53" s="38">
        <v>1300</v>
      </c>
      <c r="E53" s="38">
        <v>686</v>
      </c>
      <c r="F53" s="38">
        <v>616</v>
      </c>
      <c r="G53" s="38">
        <v>1302</v>
      </c>
      <c r="H53" s="38">
        <v>642</v>
      </c>
      <c r="I53" s="38">
        <v>654</v>
      </c>
      <c r="J53" s="38">
        <v>1296</v>
      </c>
      <c r="K53" s="38">
        <v>633</v>
      </c>
      <c r="L53" s="38">
        <v>618</v>
      </c>
      <c r="M53" s="38">
        <v>1251</v>
      </c>
      <c r="N53" s="38">
        <v>640</v>
      </c>
      <c r="O53" s="38">
        <v>602</v>
      </c>
      <c r="P53" s="38">
        <v>1242</v>
      </c>
      <c r="Q53" s="38">
        <v>652</v>
      </c>
      <c r="R53" s="38">
        <v>620</v>
      </c>
      <c r="S53" s="38">
        <v>1272</v>
      </c>
      <c r="T53" s="43">
        <v>3915</v>
      </c>
      <c r="U53" s="43">
        <v>3748</v>
      </c>
      <c r="V53" s="43">
        <v>7663</v>
      </c>
      <c r="W53" s="46"/>
      <c r="X53" s="46"/>
      <c r="Y53" s="46"/>
      <c r="Z53" s="46"/>
      <c r="AA53" s="46"/>
      <c r="AB53" s="46"/>
    </row>
    <row r="54" spans="1:28" s="47" customFormat="1">
      <c r="A54" s="37" t="s">
        <v>66</v>
      </c>
      <c r="B54" s="38">
        <v>109</v>
      </c>
      <c r="C54" s="38">
        <v>121</v>
      </c>
      <c r="D54" s="38">
        <v>230</v>
      </c>
      <c r="E54" s="38">
        <v>115</v>
      </c>
      <c r="F54" s="38">
        <v>93</v>
      </c>
      <c r="G54" s="38">
        <v>208</v>
      </c>
      <c r="H54" s="38">
        <v>120</v>
      </c>
      <c r="I54" s="38">
        <v>141</v>
      </c>
      <c r="J54" s="38">
        <v>261</v>
      </c>
      <c r="K54" s="38">
        <v>126</v>
      </c>
      <c r="L54" s="38">
        <v>134</v>
      </c>
      <c r="M54" s="38">
        <v>260</v>
      </c>
      <c r="N54" s="38">
        <v>142</v>
      </c>
      <c r="O54" s="38">
        <v>127</v>
      </c>
      <c r="P54" s="38">
        <v>269</v>
      </c>
      <c r="Q54" s="38">
        <v>110</v>
      </c>
      <c r="R54" s="38">
        <v>116</v>
      </c>
      <c r="S54" s="38">
        <v>226</v>
      </c>
      <c r="T54" s="43">
        <v>722</v>
      </c>
      <c r="U54" s="43">
        <v>732</v>
      </c>
      <c r="V54" s="43">
        <v>1454</v>
      </c>
      <c r="W54" s="46"/>
      <c r="X54" s="46"/>
      <c r="Y54" s="46"/>
      <c r="Z54" s="46"/>
      <c r="AA54" s="46"/>
      <c r="AB54" s="46"/>
    </row>
    <row r="55" spans="1:28" s="47" customFormat="1">
      <c r="A55" s="37" t="s">
        <v>67</v>
      </c>
      <c r="B55" s="38">
        <v>665</v>
      </c>
      <c r="C55" s="38">
        <v>652</v>
      </c>
      <c r="D55" s="38">
        <v>1317</v>
      </c>
      <c r="E55" s="38">
        <v>641</v>
      </c>
      <c r="F55" s="38">
        <v>723</v>
      </c>
      <c r="G55" s="38">
        <v>1364</v>
      </c>
      <c r="H55" s="38">
        <v>673</v>
      </c>
      <c r="I55" s="38">
        <v>688</v>
      </c>
      <c r="J55" s="38">
        <v>1361</v>
      </c>
      <c r="K55" s="38">
        <v>689</v>
      </c>
      <c r="L55" s="38">
        <v>659</v>
      </c>
      <c r="M55" s="38">
        <v>1348</v>
      </c>
      <c r="N55" s="38">
        <v>692</v>
      </c>
      <c r="O55" s="38">
        <v>690</v>
      </c>
      <c r="P55" s="38">
        <v>1382</v>
      </c>
      <c r="Q55" s="38">
        <v>691</v>
      </c>
      <c r="R55" s="38">
        <v>588</v>
      </c>
      <c r="S55" s="38">
        <v>1279</v>
      </c>
      <c r="T55" s="43">
        <v>4051</v>
      </c>
      <c r="U55" s="43">
        <v>4000</v>
      </c>
      <c r="V55" s="43">
        <v>8051</v>
      </c>
      <c r="W55" s="46"/>
      <c r="X55" s="46"/>
      <c r="Y55" s="46"/>
      <c r="Z55" s="46"/>
      <c r="AA55" s="46"/>
      <c r="AB55" s="46"/>
    </row>
    <row r="56" spans="1:28" ht="16.5" thickBot="1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</row>
    <row r="57" spans="1:28" ht="15" customHeight="1" thickBot="1">
      <c r="A57" s="50" t="s">
        <v>5</v>
      </c>
      <c r="B57" s="51" t="s">
        <v>68</v>
      </c>
      <c r="C57" s="51"/>
      <c r="D57" s="51"/>
      <c r="E57" s="51" t="s">
        <v>69</v>
      </c>
      <c r="F57" s="51"/>
      <c r="G57" s="51"/>
      <c r="H57" s="51" t="s">
        <v>70</v>
      </c>
      <c r="I57" s="51"/>
      <c r="J57" s="51"/>
      <c r="K57" s="51" t="s">
        <v>71</v>
      </c>
      <c r="L57" s="51"/>
      <c r="M57" s="51"/>
      <c r="N57" s="51" t="s">
        <v>72</v>
      </c>
      <c r="O57" s="51"/>
      <c r="P57" s="51"/>
      <c r="Q57" s="51" t="s">
        <v>73</v>
      </c>
      <c r="R57" s="51"/>
      <c r="S57" s="51"/>
      <c r="T57" s="51" t="s">
        <v>109</v>
      </c>
      <c r="U57" s="51"/>
      <c r="V57" s="51"/>
    </row>
    <row r="58" spans="1:28" ht="16.5" thickBot="1">
      <c r="A58" s="50"/>
      <c r="B58" s="34" t="s">
        <v>0</v>
      </c>
      <c r="C58" s="34" t="s">
        <v>1</v>
      </c>
      <c r="D58" s="34" t="s">
        <v>2</v>
      </c>
      <c r="E58" s="34" t="s">
        <v>0</v>
      </c>
      <c r="F58" s="34" t="s">
        <v>1</v>
      </c>
      <c r="G58" s="34" t="s">
        <v>2</v>
      </c>
      <c r="H58" s="34" t="s">
        <v>0</v>
      </c>
      <c r="I58" s="34" t="s">
        <v>1</v>
      </c>
      <c r="J58" s="34" t="s">
        <v>2</v>
      </c>
      <c r="K58" s="34" t="s">
        <v>0</v>
      </c>
      <c r="L58" s="34" t="s">
        <v>1</v>
      </c>
      <c r="M58" s="34" t="s">
        <v>2</v>
      </c>
      <c r="N58" s="34" t="s">
        <v>0</v>
      </c>
      <c r="O58" s="34" t="s">
        <v>1</v>
      </c>
      <c r="P58" s="34" t="s">
        <v>2</v>
      </c>
      <c r="Q58" s="34" t="s">
        <v>0</v>
      </c>
      <c r="R58" s="34" t="s">
        <v>1</v>
      </c>
      <c r="S58" s="34" t="s">
        <v>2</v>
      </c>
      <c r="T58" s="34" t="s">
        <v>0</v>
      </c>
      <c r="U58" s="34" t="s">
        <v>1</v>
      </c>
      <c r="V58" s="34" t="s">
        <v>2</v>
      </c>
    </row>
    <row r="59" spans="1:28">
      <c r="A59" s="35" t="s">
        <v>3</v>
      </c>
      <c r="B59" s="36">
        <f t="shared" ref="B59:V59" si="0">SUM(B60:B67)</f>
        <v>60762</v>
      </c>
      <c r="C59" s="36">
        <f t="shared" si="0"/>
        <v>58732</v>
      </c>
      <c r="D59" s="36">
        <f t="shared" si="0"/>
        <v>119494</v>
      </c>
      <c r="E59" s="36">
        <f t="shared" si="0"/>
        <v>61251</v>
      </c>
      <c r="F59" s="36">
        <f t="shared" si="0"/>
        <v>58997</v>
      </c>
      <c r="G59" s="36">
        <f t="shared" si="0"/>
        <v>120248</v>
      </c>
      <c r="H59" s="36">
        <f t="shared" si="0"/>
        <v>60577</v>
      </c>
      <c r="I59" s="36">
        <f t="shared" si="0"/>
        <v>58856</v>
      </c>
      <c r="J59" s="36">
        <f t="shared" si="0"/>
        <v>119433</v>
      </c>
      <c r="K59" s="36">
        <f t="shared" si="0"/>
        <v>60292</v>
      </c>
      <c r="L59" s="36">
        <f t="shared" si="0"/>
        <v>58057</v>
      </c>
      <c r="M59" s="36">
        <f t="shared" si="0"/>
        <v>118349</v>
      </c>
      <c r="N59" s="36">
        <f t="shared" si="0"/>
        <v>59878</v>
      </c>
      <c r="O59" s="36">
        <f t="shared" si="0"/>
        <v>57968</v>
      </c>
      <c r="P59" s="36">
        <f t="shared" si="0"/>
        <v>117846</v>
      </c>
      <c r="Q59" s="36">
        <f t="shared" si="0"/>
        <v>59110</v>
      </c>
      <c r="R59" s="36">
        <f t="shared" si="0"/>
        <v>57090</v>
      </c>
      <c r="S59" s="36">
        <f t="shared" si="0"/>
        <v>116200</v>
      </c>
      <c r="T59" s="36">
        <f t="shared" si="0"/>
        <v>361870</v>
      </c>
      <c r="U59" s="36">
        <f t="shared" si="0"/>
        <v>349700</v>
      </c>
      <c r="V59" s="36">
        <f t="shared" si="0"/>
        <v>711570</v>
      </c>
    </row>
    <row r="60" spans="1:28">
      <c r="A60" s="37" t="s">
        <v>7</v>
      </c>
      <c r="B60" s="38">
        <f>B12+B23+B31+B38+B39</f>
        <v>5653</v>
      </c>
      <c r="C60" s="38">
        <f t="shared" ref="C60:V60" si="1">C12+C23+C31+C38+C39</f>
        <v>5445</v>
      </c>
      <c r="D60" s="38">
        <f t="shared" si="1"/>
        <v>11098</v>
      </c>
      <c r="E60" s="38">
        <f t="shared" si="1"/>
        <v>5848</v>
      </c>
      <c r="F60" s="38">
        <f t="shared" si="1"/>
        <v>5720</v>
      </c>
      <c r="G60" s="38">
        <f t="shared" si="1"/>
        <v>11568</v>
      </c>
      <c r="H60" s="38">
        <f t="shared" si="1"/>
        <v>5872</v>
      </c>
      <c r="I60" s="38">
        <f t="shared" si="1"/>
        <v>5698</v>
      </c>
      <c r="J60" s="38">
        <f t="shared" si="1"/>
        <v>11570</v>
      </c>
      <c r="K60" s="38">
        <f t="shared" si="1"/>
        <v>5633</v>
      </c>
      <c r="L60" s="38">
        <f t="shared" si="1"/>
        <v>5516</v>
      </c>
      <c r="M60" s="38">
        <f t="shared" si="1"/>
        <v>11149</v>
      </c>
      <c r="N60" s="38">
        <f t="shared" si="1"/>
        <v>5695</v>
      </c>
      <c r="O60" s="38">
        <f t="shared" si="1"/>
        <v>5476</v>
      </c>
      <c r="P60" s="38">
        <f t="shared" si="1"/>
        <v>11171</v>
      </c>
      <c r="Q60" s="38">
        <f t="shared" si="1"/>
        <v>5688</v>
      </c>
      <c r="R60" s="38">
        <f t="shared" si="1"/>
        <v>5327</v>
      </c>
      <c r="S60" s="38">
        <f t="shared" si="1"/>
        <v>11015</v>
      </c>
      <c r="T60" s="43">
        <f t="shared" si="1"/>
        <v>34389</v>
      </c>
      <c r="U60" s="43">
        <f t="shared" si="1"/>
        <v>33182</v>
      </c>
      <c r="V60" s="43">
        <f t="shared" si="1"/>
        <v>67571</v>
      </c>
    </row>
    <row r="61" spans="1:28">
      <c r="A61" s="37" t="s">
        <v>8</v>
      </c>
      <c r="B61" s="38">
        <f>B15+B22+B41+B42+B43+B49+B52+B54</f>
        <v>3355</v>
      </c>
      <c r="C61" s="38">
        <f t="shared" ref="C61:V61" si="2">C15+C22+C41+C42+C43+C49+C52+C54</f>
        <v>3299</v>
      </c>
      <c r="D61" s="38">
        <f t="shared" si="2"/>
        <v>6654</v>
      </c>
      <c r="E61" s="38">
        <f t="shared" si="2"/>
        <v>3368</v>
      </c>
      <c r="F61" s="38">
        <f t="shared" si="2"/>
        <v>3192</v>
      </c>
      <c r="G61" s="38">
        <f t="shared" si="2"/>
        <v>6560</v>
      </c>
      <c r="H61" s="38">
        <f t="shared" si="2"/>
        <v>3397</v>
      </c>
      <c r="I61" s="38">
        <f t="shared" si="2"/>
        <v>3253</v>
      </c>
      <c r="J61" s="38">
        <f t="shared" si="2"/>
        <v>6650</v>
      </c>
      <c r="K61" s="38">
        <f t="shared" si="2"/>
        <v>3354</v>
      </c>
      <c r="L61" s="38">
        <f t="shared" si="2"/>
        <v>3276</v>
      </c>
      <c r="M61" s="38">
        <f t="shared" si="2"/>
        <v>6630</v>
      </c>
      <c r="N61" s="38">
        <f t="shared" si="2"/>
        <v>3404</v>
      </c>
      <c r="O61" s="38">
        <f t="shared" si="2"/>
        <v>3222</v>
      </c>
      <c r="P61" s="38">
        <f t="shared" si="2"/>
        <v>6626</v>
      </c>
      <c r="Q61" s="38">
        <f t="shared" si="2"/>
        <v>3337</v>
      </c>
      <c r="R61" s="38">
        <f t="shared" si="2"/>
        <v>3214</v>
      </c>
      <c r="S61" s="38">
        <f t="shared" si="2"/>
        <v>6551</v>
      </c>
      <c r="T61" s="43">
        <f t="shared" si="2"/>
        <v>20215</v>
      </c>
      <c r="U61" s="43">
        <f t="shared" si="2"/>
        <v>19456</v>
      </c>
      <c r="V61" s="43">
        <f t="shared" si="2"/>
        <v>39671</v>
      </c>
    </row>
    <row r="62" spans="1:28">
      <c r="A62" s="37" t="s">
        <v>9</v>
      </c>
      <c r="B62" s="38">
        <f>B29</f>
        <v>15985</v>
      </c>
      <c r="C62" s="38">
        <f t="shared" ref="C62:V62" si="3">C29</f>
        <v>15268</v>
      </c>
      <c r="D62" s="38">
        <f t="shared" si="3"/>
        <v>31253</v>
      </c>
      <c r="E62" s="38">
        <f t="shared" si="3"/>
        <v>15851</v>
      </c>
      <c r="F62" s="38">
        <f t="shared" si="3"/>
        <v>15157</v>
      </c>
      <c r="G62" s="38">
        <f t="shared" si="3"/>
        <v>31008</v>
      </c>
      <c r="H62" s="38">
        <f t="shared" si="3"/>
        <v>15495</v>
      </c>
      <c r="I62" s="38">
        <f t="shared" si="3"/>
        <v>15118</v>
      </c>
      <c r="J62" s="38">
        <f t="shared" si="3"/>
        <v>30613</v>
      </c>
      <c r="K62" s="38">
        <f t="shared" si="3"/>
        <v>15779</v>
      </c>
      <c r="L62" s="38">
        <f t="shared" si="3"/>
        <v>14873</v>
      </c>
      <c r="M62" s="38">
        <f t="shared" si="3"/>
        <v>30652</v>
      </c>
      <c r="N62" s="38">
        <f t="shared" si="3"/>
        <v>15410</v>
      </c>
      <c r="O62" s="38">
        <f t="shared" si="3"/>
        <v>14923</v>
      </c>
      <c r="P62" s="38">
        <f t="shared" si="3"/>
        <v>30333</v>
      </c>
      <c r="Q62" s="38">
        <f t="shared" si="3"/>
        <v>15257</v>
      </c>
      <c r="R62" s="38">
        <f t="shared" si="3"/>
        <v>15086</v>
      </c>
      <c r="S62" s="38">
        <f t="shared" si="3"/>
        <v>30343</v>
      </c>
      <c r="T62" s="43">
        <f t="shared" si="3"/>
        <v>93777</v>
      </c>
      <c r="U62" s="43">
        <f t="shared" si="3"/>
        <v>90425</v>
      </c>
      <c r="V62" s="43">
        <f t="shared" si="3"/>
        <v>184202</v>
      </c>
    </row>
    <row r="63" spans="1:28">
      <c r="A63" s="37" t="s">
        <v>10</v>
      </c>
      <c r="B63" s="38">
        <f>B17+B24+B34+B35+B40+B46</f>
        <v>7513</v>
      </c>
      <c r="C63" s="38">
        <f t="shared" ref="C63:V63" si="4">C17+C24+C34+C35+C40+C46</f>
        <v>7378</v>
      </c>
      <c r="D63" s="38">
        <f t="shared" si="4"/>
        <v>14891</v>
      </c>
      <c r="E63" s="38">
        <f t="shared" si="4"/>
        <v>7696</v>
      </c>
      <c r="F63" s="38">
        <f t="shared" si="4"/>
        <v>7267</v>
      </c>
      <c r="G63" s="38">
        <f t="shared" si="4"/>
        <v>14963</v>
      </c>
      <c r="H63" s="38">
        <f t="shared" si="4"/>
        <v>7525</v>
      </c>
      <c r="I63" s="38">
        <f t="shared" si="4"/>
        <v>7174</v>
      </c>
      <c r="J63" s="38">
        <f t="shared" si="4"/>
        <v>14699</v>
      </c>
      <c r="K63" s="38">
        <f t="shared" si="4"/>
        <v>7370</v>
      </c>
      <c r="L63" s="38">
        <f t="shared" si="4"/>
        <v>7161</v>
      </c>
      <c r="M63" s="38">
        <f t="shared" si="4"/>
        <v>14531</v>
      </c>
      <c r="N63" s="38">
        <f t="shared" si="4"/>
        <v>7540</v>
      </c>
      <c r="O63" s="38">
        <f t="shared" si="4"/>
        <v>7182</v>
      </c>
      <c r="P63" s="38">
        <f t="shared" si="4"/>
        <v>14722</v>
      </c>
      <c r="Q63" s="38">
        <f t="shared" si="4"/>
        <v>7222</v>
      </c>
      <c r="R63" s="38">
        <f t="shared" si="4"/>
        <v>6865</v>
      </c>
      <c r="S63" s="38">
        <f t="shared" si="4"/>
        <v>14087</v>
      </c>
      <c r="T63" s="43">
        <f t="shared" si="4"/>
        <v>44866</v>
      </c>
      <c r="U63" s="43">
        <f t="shared" si="4"/>
        <v>43027</v>
      </c>
      <c r="V63" s="43">
        <f t="shared" si="4"/>
        <v>87893</v>
      </c>
    </row>
    <row r="64" spans="1:28">
      <c r="A64" s="37" t="s">
        <v>11</v>
      </c>
      <c r="B64" s="38">
        <f t="shared" ref="B64:V64" si="5">B13+B14+B16+B18+B20+B44+B53</f>
        <v>10076</v>
      </c>
      <c r="C64" s="38">
        <f t="shared" si="5"/>
        <v>9751</v>
      </c>
      <c r="D64" s="38">
        <f t="shared" si="5"/>
        <v>19827</v>
      </c>
      <c r="E64" s="38">
        <f t="shared" si="5"/>
        <v>10038</v>
      </c>
      <c r="F64" s="38">
        <f t="shared" si="5"/>
        <v>9834</v>
      </c>
      <c r="G64" s="38">
        <f t="shared" si="5"/>
        <v>19872</v>
      </c>
      <c r="H64" s="38">
        <f t="shared" si="5"/>
        <v>9963</v>
      </c>
      <c r="I64" s="38">
        <f t="shared" si="5"/>
        <v>9865</v>
      </c>
      <c r="J64" s="38">
        <f t="shared" si="5"/>
        <v>19828</v>
      </c>
      <c r="K64" s="38">
        <f t="shared" si="5"/>
        <v>10153</v>
      </c>
      <c r="L64" s="38">
        <f t="shared" si="5"/>
        <v>9556</v>
      </c>
      <c r="M64" s="38">
        <f t="shared" si="5"/>
        <v>19709</v>
      </c>
      <c r="N64" s="38">
        <f t="shared" si="5"/>
        <v>9800</v>
      </c>
      <c r="O64" s="38">
        <f t="shared" si="5"/>
        <v>9712</v>
      </c>
      <c r="P64" s="38">
        <f t="shared" si="5"/>
        <v>19512</v>
      </c>
      <c r="Q64" s="38">
        <f t="shared" si="5"/>
        <v>9823</v>
      </c>
      <c r="R64" s="38">
        <f t="shared" si="5"/>
        <v>9663</v>
      </c>
      <c r="S64" s="38">
        <f t="shared" si="5"/>
        <v>19486</v>
      </c>
      <c r="T64" s="43">
        <f t="shared" si="5"/>
        <v>59853</v>
      </c>
      <c r="U64" s="43">
        <f t="shared" si="5"/>
        <v>58381</v>
      </c>
      <c r="V64" s="43">
        <f t="shared" si="5"/>
        <v>118234</v>
      </c>
    </row>
    <row r="65" spans="1:22">
      <c r="A65" s="37" t="s">
        <v>12</v>
      </c>
      <c r="B65" s="38">
        <f t="shared" ref="B65:V65" si="6">B10+B21+B25+B26+B32+B33</f>
        <v>9234</v>
      </c>
      <c r="C65" s="38">
        <f t="shared" si="6"/>
        <v>8827</v>
      </c>
      <c r="D65" s="38">
        <f t="shared" si="6"/>
        <v>18061</v>
      </c>
      <c r="E65" s="38">
        <f t="shared" si="6"/>
        <v>9195</v>
      </c>
      <c r="F65" s="38">
        <f t="shared" si="6"/>
        <v>9011</v>
      </c>
      <c r="G65" s="38">
        <f t="shared" si="6"/>
        <v>18206</v>
      </c>
      <c r="H65" s="38">
        <f t="shared" si="6"/>
        <v>9024</v>
      </c>
      <c r="I65" s="38">
        <f t="shared" si="6"/>
        <v>8753</v>
      </c>
      <c r="J65" s="38">
        <f t="shared" si="6"/>
        <v>17777</v>
      </c>
      <c r="K65" s="38">
        <f t="shared" si="6"/>
        <v>8961</v>
      </c>
      <c r="L65" s="38">
        <f t="shared" si="6"/>
        <v>8672</v>
      </c>
      <c r="M65" s="38">
        <f t="shared" si="6"/>
        <v>17633</v>
      </c>
      <c r="N65" s="38">
        <f t="shared" si="6"/>
        <v>8858</v>
      </c>
      <c r="O65" s="38">
        <f t="shared" si="6"/>
        <v>8632</v>
      </c>
      <c r="P65" s="38">
        <f t="shared" si="6"/>
        <v>17490</v>
      </c>
      <c r="Q65" s="38">
        <f t="shared" si="6"/>
        <v>8737</v>
      </c>
      <c r="R65" s="38">
        <f t="shared" si="6"/>
        <v>8206</v>
      </c>
      <c r="S65" s="38">
        <f t="shared" si="6"/>
        <v>16943</v>
      </c>
      <c r="T65" s="43">
        <f t="shared" si="6"/>
        <v>54009</v>
      </c>
      <c r="U65" s="43">
        <f t="shared" si="6"/>
        <v>52101</v>
      </c>
      <c r="V65" s="43">
        <f t="shared" si="6"/>
        <v>106110</v>
      </c>
    </row>
    <row r="66" spans="1:22">
      <c r="A66" s="37" t="s">
        <v>13</v>
      </c>
      <c r="B66" s="38">
        <f t="shared" ref="B66:V66" si="7">B27+B30+B36+B50+B51+B55</f>
        <v>5961</v>
      </c>
      <c r="C66" s="38">
        <f t="shared" si="7"/>
        <v>5775</v>
      </c>
      <c r="D66" s="38">
        <f t="shared" si="7"/>
        <v>11736</v>
      </c>
      <c r="E66" s="38">
        <f t="shared" si="7"/>
        <v>6039</v>
      </c>
      <c r="F66" s="38">
        <f t="shared" si="7"/>
        <v>5903</v>
      </c>
      <c r="G66" s="38">
        <f t="shared" si="7"/>
        <v>11942</v>
      </c>
      <c r="H66" s="38">
        <f t="shared" si="7"/>
        <v>6153</v>
      </c>
      <c r="I66" s="38">
        <f t="shared" si="7"/>
        <v>5974</v>
      </c>
      <c r="J66" s="38">
        <f t="shared" si="7"/>
        <v>12127</v>
      </c>
      <c r="K66" s="38">
        <f t="shared" si="7"/>
        <v>6008</v>
      </c>
      <c r="L66" s="38">
        <f t="shared" si="7"/>
        <v>5920</v>
      </c>
      <c r="M66" s="38">
        <f t="shared" si="7"/>
        <v>11928</v>
      </c>
      <c r="N66" s="38">
        <f t="shared" si="7"/>
        <v>6141</v>
      </c>
      <c r="O66" s="38">
        <f t="shared" si="7"/>
        <v>5839</v>
      </c>
      <c r="P66" s="38">
        <f t="shared" si="7"/>
        <v>11980</v>
      </c>
      <c r="Q66" s="38">
        <f t="shared" si="7"/>
        <v>6056</v>
      </c>
      <c r="R66" s="38">
        <f t="shared" si="7"/>
        <v>5853</v>
      </c>
      <c r="S66" s="38">
        <f t="shared" si="7"/>
        <v>11909</v>
      </c>
      <c r="T66" s="43">
        <f t="shared" si="7"/>
        <v>36358</v>
      </c>
      <c r="U66" s="43">
        <f t="shared" si="7"/>
        <v>35264</v>
      </c>
      <c r="V66" s="43">
        <f t="shared" si="7"/>
        <v>71622</v>
      </c>
    </row>
    <row r="67" spans="1:22">
      <c r="A67" s="37" t="s">
        <v>14</v>
      </c>
      <c r="B67" s="38">
        <f t="shared" ref="B67:V67" si="8">B11+B19+B28+B37+B45+B47+B48</f>
        <v>2985</v>
      </c>
      <c r="C67" s="38">
        <f t="shared" si="8"/>
        <v>2989</v>
      </c>
      <c r="D67" s="38">
        <f t="shared" si="8"/>
        <v>5974</v>
      </c>
      <c r="E67" s="38">
        <f t="shared" si="8"/>
        <v>3216</v>
      </c>
      <c r="F67" s="38">
        <f t="shared" si="8"/>
        <v>2913</v>
      </c>
      <c r="G67" s="38">
        <f t="shared" si="8"/>
        <v>6129</v>
      </c>
      <c r="H67" s="38">
        <f t="shared" si="8"/>
        <v>3148</v>
      </c>
      <c r="I67" s="38">
        <f t="shared" si="8"/>
        <v>3021</v>
      </c>
      <c r="J67" s="38">
        <f t="shared" si="8"/>
        <v>6169</v>
      </c>
      <c r="K67" s="38">
        <f t="shared" si="8"/>
        <v>3034</v>
      </c>
      <c r="L67" s="38">
        <f t="shared" si="8"/>
        <v>3083</v>
      </c>
      <c r="M67" s="38">
        <f t="shared" si="8"/>
        <v>6117</v>
      </c>
      <c r="N67" s="38">
        <f t="shared" si="8"/>
        <v>3030</v>
      </c>
      <c r="O67" s="38">
        <f t="shared" si="8"/>
        <v>2982</v>
      </c>
      <c r="P67" s="38">
        <f t="shared" si="8"/>
        <v>6012</v>
      </c>
      <c r="Q67" s="38">
        <f t="shared" si="8"/>
        <v>2990</v>
      </c>
      <c r="R67" s="38">
        <f t="shared" si="8"/>
        <v>2876</v>
      </c>
      <c r="S67" s="38">
        <f t="shared" si="8"/>
        <v>5866</v>
      </c>
      <c r="T67" s="43">
        <f t="shared" si="8"/>
        <v>18403</v>
      </c>
      <c r="U67" s="43">
        <f t="shared" si="8"/>
        <v>17864</v>
      </c>
      <c r="V67" s="43">
        <f t="shared" si="8"/>
        <v>36267</v>
      </c>
    </row>
    <row r="68" spans="1:22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</row>
    <row r="70" spans="1:22">
      <c r="A70" s="41" t="s">
        <v>92</v>
      </c>
    </row>
  </sheetData>
  <mergeCells count="16">
    <mergeCell ref="A7:A8"/>
    <mergeCell ref="N57:P57"/>
    <mergeCell ref="Q57:S57"/>
    <mergeCell ref="T57:V57"/>
    <mergeCell ref="A57:A58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5" location="Contenido!A1" display="Contenido!A1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70"/>
  <sheetViews>
    <sheetView zoomScaleNormal="100" workbookViewId="0"/>
  </sheetViews>
  <sheetFormatPr baseColWidth="10" defaultColWidth="11.42578125" defaultRowHeight="15.7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5" width="10" style="6" customWidth="1"/>
    <col min="6" max="6" width="9.85546875" style="6" customWidth="1"/>
    <col min="7" max="7" width="9" style="6" customWidth="1"/>
    <col min="8" max="8" width="10" style="6" customWidth="1"/>
    <col min="9" max="9" width="9.85546875" style="6" customWidth="1"/>
    <col min="10" max="10" width="9" style="6" customWidth="1"/>
    <col min="11" max="11" width="10" style="6" customWidth="1"/>
    <col min="12" max="12" width="9.85546875" style="6" customWidth="1"/>
    <col min="13" max="13" width="9" style="6" customWidth="1"/>
    <col min="14" max="14" width="10" style="6" customWidth="1"/>
    <col min="15" max="15" width="9.85546875" style="6" customWidth="1"/>
    <col min="16" max="16" width="9" style="6" customWidth="1"/>
    <col min="17" max="17" width="10" style="6" customWidth="1"/>
    <col min="18" max="18" width="9.85546875" style="6" customWidth="1"/>
    <col min="19" max="19" width="9" style="6" customWidth="1"/>
    <col min="20" max="20" width="10" style="6" customWidth="1"/>
    <col min="21" max="21" width="10.5703125" style="6" customWidth="1"/>
    <col min="22" max="22" width="10.28515625" style="6" customWidth="1"/>
    <col min="23" max="23" width="10" style="6" customWidth="1"/>
    <col min="24" max="24" width="10.5703125" style="6" customWidth="1"/>
    <col min="25" max="25" width="10.28515625" style="6" customWidth="1"/>
    <col min="26" max="26" width="10" style="6" customWidth="1"/>
    <col min="27" max="27" width="10.5703125" style="6" customWidth="1"/>
    <col min="28" max="28" width="10.28515625" style="6" customWidth="1"/>
    <col min="29" max="29" width="10" style="6" customWidth="1"/>
    <col min="30" max="30" width="10.5703125" style="6" customWidth="1"/>
    <col min="31" max="31" width="10.28515625" style="6" customWidth="1"/>
    <col min="32" max="16384" width="11.42578125" style="45"/>
  </cols>
  <sheetData>
    <row r="1" spans="1:31" s="44" customFormat="1" ht="18">
      <c r="A1" s="33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44" customFormat="1" ht="20.25">
      <c r="A2" s="49" t="s">
        <v>103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44" customFormat="1" ht="18">
      <c r="A3" s="33" t="s">
        <v>104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s="44" customFormat="1" ht="18">
      <c r="A4" s="33" t="s">
        <v>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s="44" customFormat="1" ht="18">
      <c r="A5" s="33" t="s">
        <v>20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40"/>
      <c r="U5" s="40"/>
      <c r="V5" s="42"/>
      <c r="W5" s="40"/>
      <c r="X5" s="40"/>
      <c r="Y5" s="42"/>
      <c r="Z5" s="40"/>
      <c r="AA5" s="40"/>
      <c r="AB5" s="42"/>
      <c r="AC5" s="40"/>
      <c r="AD5" s="40"/>
      <c r="AE5" s="42" t="s">
        <v>19</v>
      </c>
    </row>
    <row r="6" spans="1:31" s="44" customFormat="1" thickBot="1">
      <c r="A6" s="6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6"/>
      <c r="X6" s="6"/>
      <c r="Y6" s="6"/>
      <c r="Z6" s="6"/>
      <c r="AA6" s="6"/>
      <c r="AB6" s="6"/>
      <c r="AC6" s="6"/>
      <c r="AD6" s="6"/>
      <c r="AE6" s="6"/>
    </row>
    <row r="7" spans="1:31" ht="16.5" thickBot="1">
      <c r="A7" s="50" t="s">
        <v>21</v>
      </c>
      <c r="B7" s="51" t="s">
        <v>6</v>
      </c>
      <c r="C7" s="51"/>
      <c r="D7" s="51"/>
      <c r="E7" s="51" t="s">
        <v>110</v>
      </c>
      <c r="F7" s="51"/>
      <c r="G7" s="51"/>
      <c r="H7" s="51" t="s">
        <v>111</v>
      </c>
      <c r="I7" s="51"/>
      <c r="J7" s="51"/>
      <c r="K7" s="51" t="s">
        <v>112</v>
      </c>
      <c r="L7" s="51"/>
      <c r="M7" s="51"/>
      <c r="N7" s="51" t="s">
        <v>113</v>
      </c>
      <c r="O7" s="51"/>
      <c r="P7" s="51"/>
      <c r="Q7" s="51" t="s">
        <v>114</v>
      </c>
      <c r="R7" s="51"/>
      <c r="S7" s="51"/>
      <c r="T7" s="51" t="s">
        <v>115</v>
      </c>
      <c r="U7" s="51"/>
      <c r="V7" s="51"/>
      <c r="W7" s="51" t="s">
        <v>116</v>
      </c>
      <c r="X7" s="51"/>
      <c r="Y7" s="51"/>
      <c r="Z7" s="51" t="s">
        <v>117</v>
      </c>
      <c r="AA7" s="51"/>
      <c r="AB7" s="51"/>
      <c r="AC7" s="51" t="s">
        <v>118</v>
      </c>
      <c r="AD7" s="51"/>
      <c r="AE7" s="51"/>
    </row>
    <row r="8" spans="1:31" ht="16.5" thickBot="1">
      <c r="A8" s="50"/>
      <c r="B8" s="34" t="s">
        <v>0</v>
      </c>
      <c r="C8" s="34" t="s">
        <v>1</v>
      </c>
      <c r="D8" s="34" t="s">
        <v>2</v>
      </c>
      <c r="E8" s="34" t="s">
        <v>0</v>
      </c>
      <c r="F8" s="34" t="s">
        <v>1</v>
      </c>
      <c r="G8" s="34" t="s">
        <v>2</v>
      </c>
      <c r="H8" s="34" t="s">
        <v>0</v>
      </c>
      <c r="I8" s="34" t="s">
        <v>1</v>
      </c>
      <c r="J8" s="34" t="s">
        <v>2</v>
      </c>
      <c r="K8" s="34" t="s">
        <v>0</v>
      </c>
      <c r="L8" s="34" t="s">
        <v>1</v>
      </c>
      <c r="M8" s="34" t="s">
        <v>2</v>
      </c>
      <c r="N8" s="34" t="s">
        <v>0</v>
      </c>
      <c r="O8" s="34" t="s">
        <v>1</v>
      </c>
      <c r="P8" s="34" t="s">
        <v>2</v>
      </c>
      <c r="Q8" s="34" t="s">
        <v>0</v>
      </c>
      <c r="R8" s="34" t="s">
        <v>1</v>
      </c>
      <c r="S8" s="34" t="s">
        <v>2</v>
      </c>
      <c r="T8" s="34" t="s">
        <v>0</v>
      </c>
      <c r="U8" s="34" t="s">
        <v>1</v>
      </c>
      <c r="V8" s="34" t="s">
        <v>2</v>
      </c>
      <c r="W8" s="34" t="s">
        <v>0</v>
      </c>
      <c r="X8" s="34" t="s">
        <v>1</v>
      </c>
      <c r="Y8" s="34" t="s">
        <v>2</v>
      </c>
      <c r="Z8" s="34" t="s">
        <v>0</v>
      </c>
      <c r="AA8" s="34" t="s">
        <v>1</v>
      </c>
      <c r="AB8" s="34" t="s">
        <v>2</v>
      </c>
      <c r="AC8" s="34" t="s">
        <v>0</v>
      </c>
      <c r="AD8" s="34" t="s">
        <v>1</v>
      </c>
      <c r="AE8" s="34" t="s">
        <v>2</v>
      </c>
    </row>
    <row r="9" spans="1:31" s="47" customFormat="1">
      <c r="A9" s="35" t="s">
        <v>3</v>
      </c>
      <c r="B9" s="36">
        <v>17485</v>
      </c>
      <c r="C9" s="36">
        <v>17035</v>
      </c>
      <c r="D9" s="36">
        <v>34520</v>
      </c>
      <c r="E9" s="36">
        <v>59498</v>
      </c>
      <c r="F9" s="36">
        <v>57856</v>
      </c>
      <c r="G9" s="36">
        <v>117354</v>
      </c>
      <c r="H9" s="36">
        <v>60491</v>
      </c>
      <c r="I9" s="36">
        <v>58424</v>
      </c>
      <c r="J9" s="36">
        <v>118915</v>
      </c>
      <c r="K9" s="36">
        <v>59360</v>
      </c>
      <c r="L9" s="36">
        <v>57770</v>
      </c>
      <c r="M9" s="36">
        <v>117130</v>
      </c>
      <c r="N9" s="36">
        <v>59951</v>
      </c>
      <c r="O9" s="36">
        <v>57912</v>
      </c>
      <c r="P9" s="36">
        <v>117863</v>
      </c>
      <c r="Q9" s="36">
        <v>60059</v>
      </c>
      <c r="R9" s="36">
        <v>58499</v>
      </c>
      <c r="S9" s="36">
        <v>118558</v>
      </c>
      <c r="T9" s="36">
        <v>41779</v>
      </c>
      <c r="U9" s="36">
        <v>39691</v>
      </c>
      <c r="V9" s="36">
        <v>81470</v>
      </c>
      <c r="W9" s="36">
        <v>3247</v>
      </c>
      <c r="X9" s="36">
        <v>2513</v>
      </c>
      <c r="Y9" s="36">
        <v>5760</v>
      </c>
      <c r="Z9" s="36">
        <f>E9+H9+K9+N9+Q9+T9</f>
        <v>341138</v>
      </c>
      <c r="AA9" s="36">
        <f t="shared" ref="AA9:AB9" si="0">F9+I9+L9+O9+R9+U9</f>
        <v>330152</v>
      </c>
      <c r="AB9" s="36">
        <f t="shared" si="0"/>
        <v>671290</v>
      </c>
      <c r="AC9" s="36">
        <v>361839</v>
      </c>
      <c r="AD9" s="36">
        <v>349671</v>
      </c>
      <c r="AE9" s="36">
        <v>711510</v>
      </c>
    </row>
    <row r="10" spans="1:31" s="47" customFormat="1">
      <c r="A10" s="37" t="s">
        <v>22</v>
      </c>
      <c r="B10" s="38">
        <v>265</v>
      </c>
      <c r="C10" s="38">
        <v>245</v>
      </c>
      <c r="D10" s="38">
        <v>510</v>
      </c>
      <c r="E10" s="38">
        <v>984</v>
      </c>
      <c r="F10" s="38">
        <v>912</v>
      </c>
      <c r="G10" s="38">
        <v>1896</v>
      </c>
      <c r="H10" s="38">
        <v>902</v>
      </c>
      <c r="I10" s="38">
        <v>893</v>
      </c>
      <c r="J10" s="38">
        <v>1795</v>
      </c>
      <c r="K10" s="38">
        <v>895</v>
      </c>
      <c r="L10" s="38">
        <v>822</v>
      </c>
      <c r="M10" s="38">
        <v>1717</v>
      </c>
      <c r="N10" s="38">
        <v>951</v>
      </c>
      <c r="O10" s="38">
        <v>871</v>
      </c>
      <c r="P10" s="38">
        <v>1822</v>
      </c>
      <c r="Q10" s="38">
        <v>938</v>
      </c>
      <c r="R10" s="38">
        <v>919</v>
      </c>
      <c r="S10" s="38">
        <v>1857</v>
      </c>
      <c r="T10" s="43">
        <v>625</v>
      </c>
      <c r="U10" s="43">
        <v>572</v>
      </c>
      <c r="V10" s="43">
        <v>1197</v>
      </c>
      <c r="W10" s="43">
        <v>39</v>
      </c>
      <c r="X10" s="43">
        <v>38</v>
      </c>
      <c r="Y10" s="43">
        <v>77</v>
      </c>
      <c r="Z10" s="43">
        <f t="shared" ref="Z10:Z55" si="1">E10+H10+K10+N10+Q10+T10</f>
        <v>5295</v>
      </c>
      <c r="AA10" s="43">
        <f t="shared" ref="AA10:AA55" si="2">F10+I10+L10+O10+R10+U10</f>
        <v>4989</v>
      </c>
      <c r="AB10" s="43">
        <f t="shared" ref="AB10:AB55" si="3">G10+J10+M10+P10+S10+V10</f>
        <v>10284</v>
      </c>
      <c r="AC10" s="43">
        <v>5599</v>
      </c>
      <c r="AD10" s="43">
        <v>5272</v>
      </c>
      <c r="AE10" s="43">
        <v>10871</v>
      </c>
    </row>
    <row r="11" spans="1:31" s="47" customFormat="1">
      <c r="A11" s="37" t="s">
        <v>23</v>
      </c>
      <c r="B11" s="38">
        <v>261</v>
      </c>
      <c r="C11" s="38">
        <v>276</v>
      </c>
      <c r="D11" s="38">
        <v>537</v>
      </c>
      <c r="E11" s="38">
        <v>987</v>
      </c>
      <c r="F11" s="38">
        <v>978</v>
      </c>
      <c r="G11" s="38">
        <v>1965</v>
      </c>
      <c r="H11" s="38">
        <v>1080</v>
      </c>
      <c r="I11" s="38">
        <v>986</v>
      </c>
      <c r="J11" s="38">
        <v>2066</v>
      </c>
      <c r="K11" s="38">
        <v>999</v>
      </c>
      <c r="L11" s="38">
        <v>1018</v>
      </c>
      <c r="M11" s="38">
        <v>2017</v>
      </c>
      <c r="N11" s="38">
        <v>985</v>
      </c>
      <c r="O11" s="38">
        <v>966</v>
      </c>
      <c r="P11" s="38">
        <v>1951</v>
      </c>
      <c r="Q11" s="38">
        <v>1022</v>
      </c>
      <c r="R11" s="38">
        <v>1002</v>
      </c>
      <c r="S11" s="38">
        <v>2024</v>
      </c>
      <c r="T11" s="43">
        <v>705</v>
      </c>
      <c r="U11" s="43">
        <v>674</v>
      </c>
      <c r="V11" s="43">
        <v>1379</v>
      </c>
      <c r="W11" s="43">
        <v>46</v>
      </c>
      <c r="X11" s="43">
        <v>53</v>
      </c>
      <c r="Y11" s="43">
        <v>99</v>
      </c>
      <c r="Z11" s="43">
        <f t="shared" si="1"/>
        <v>5778</v>
      </c>
      <c r="AA11" s="43">
        <f t="shared" si="2"/>
        <v>5624</v>
      </c>
      <c r="AB11" s="43">
        <f t="shared" si="3"/>
        <v>11402</v>
      </c>
      <c r="AC11" s="43">
        <v>6085</v>
      </c>
      <c r="AD11" s="43">
        <v>5953</v>
      </c>
      <c r="AE11" s="43">
        <v>12038</v>
      </c>
    </row>
    <row r="12" spans="1:31" s="47" customFormat="1">
      <c r="A12" s="37" t="s">
        <v>24</v>
      </c>
      <c r="B12" s="38">
        <v>458</v>
      </c>
      <c r="C12" s="38">
        <v>542</v>
      </c>
      <c r="D12" s="38">
        <v>1000</v>
      </c>
      <c r="E12" s="38">
        <v>1823</v>
      </c>
      <c r="F12" s="38">
        <v>1776</v>
      </c>
      <c r="G12" s="38">
        <v>3599</v>
      </c>
      <c r="H12" s="38">
        <v>1865</v>
      </c>
      <c r="I12" s="38">
        <v>1823</v>
      </c>
      <c r="J12" s="38">
        <v>3688</v>
      </c>
      <c r="K12" s="38">
        <v>1840</v>
      </c>
      <c r="L12" s="38">
        <v>1800</v>
      </c>
      <c r="M12" s="38">
        <v>3640</v>
      </c>
      <c r="N12" s="38">
        <v>1851</v>
      </c>
      <c r="O12" s="38">
        <v>1880</v>
      </c>
      <c r="P12" s="38">
        <v>3731</v>
      </c>
      <c r="Q12" s="38">
        <v>1912</v>
      </c>
      <c r="R12" s="38">
        <v>1793</v>
      </c>
      <c r="S12" s="38">
        <v>3705</v>
      </c>
      <c r="T12" s="43">
        <v>1389</v>
      </c>
      <c r="U12" s="43">
        <v>1233</v>
      </c>
      <c r="V12" s="43">
        <v>2622</v>
      </c>
      <c r="W12" s="43">
        <v>60</v>
      </c>
      <c r="X12" s="43">
        <v>47</v>
      </c>
      <c r="Y12" s="43">
        <v>107</v>
      </c>
      <c r="Z12" s="43">
        <f t="shared" si="1"/>
        <v>10680</v>
      </c>
      <c r="AA12" s="43">
        <f t="shared" si="2"/>
        <v>10305</v>
      </c>
      <c r="AB12" s="43">
        <f t="shared" si="3"/>
        <v>20985</v>
      </c>
      <c r="AC12" s="43">
        <v>11198</v>
      </c>
      <c r="AD12" s="43">
        <v>10894</v>
      </c>
      <c r="AE12" s="43">
        <v>22092</v>
      </c>
    </row>
    <row r="13" spans="1:31" s="47" customFormat="1">
      <c r="A13" s="37" t="s">
        <v>25</v>
      </c>
      <c r="B13" s="38">
        <v>275</v>
      </c>
      <c r="C13" s="38">
        <v>261</v>
      </c>
      <c r="D13" s="38">
        <v>536</v>
      </c>
      <c r="E13" s="38">
        <v>722</v>
      </c>
      <c r="F13" s="38">
        <v>694</v>
      </c>
      <c r="G13" s="38">
        <v>1416</v>
      </c>
      <c r="H13" s="38">
        <v>699</v>
      </c>
      <c r="I13" s="38">
        <v>713</v>
      </c>
      <c r="J13" s="38">
        <v>1412</v>
      </c>
      <c r="K13" s="38">
        <v>682</v>
      </c>
      <c r="L13" s="38">
        <v>681</v>
      </c>
      <c r="M13" s="38">
        <v>1363</v>
      </c>
      <c r="N13" s="38">
        <v>723</v>
      </c>
      <c r="O13" s="38">
        <v>692</v>
      </c>
      <c r="P13" s="38">
        <v>1415</v>
      </c>
      <c r="Q13" s="38">
        <v>683</v>
      </c>
      <c r="R13" s="38">
        <v>655</v>
      </c>
      <c r="S13" s="38">
        <v>1338</v>
      </c>
      <c r="T13" s="43">
        <v>454</v>
      </c>
      <c r="U13" s="43">
        <v>471</v>
      </c>
      <c r="V13" s="43">
        <v>925</v>
      </c>
      <c r="W13" s="43">
        <v>33</v>
      </c>
      <c r="X13" s="43">
        <v>24</v>
      </c>
      <c r="Y13" s="43">
        <v>57</v>
      </c>
      <c r="Z13" s="43">
        <f t="shared" si="1"/>
        <v>3963</v>
      </c>
      <c r="AA13" s="43">
        <f t="shared" si="2"/>
        <v>3906</v>
      </c>
      <c r="AB13" s="43">
        <f t="shared" si="3"/>
        <v>7869</v>
      </c>
      <c r="AC13" s="43">
        <v>4271</v>
      </c>
      <c r="AD13" s="43">
        <v>4191</v>
      </c>
      <c r="AE13" s="43">
        <v>8462</v>
      </c>
    </row>
    <row r="14" spans="1:31" s="47" customFormat="1">
      <c r="A14" s="37" t="s">
        <v>26</v>
      </c>
      <c r="B14" s="38">
        <v>310</v>
      </c>
      <c r="C14" s="38">
        <v>296</v>
      </c>
      <c r="D14" s="38">
        <v>606</v>
      </c>
      <c r="E14" s="38">
        <v>1039</v>
      </c>
      <c r="F14" s="38">
        <v>1059</v>
      </c>
      <c r="G14" s="38">
        <v>2098</v>
      </c>
      <c r="H14" s="38">
        <v>1048</v>
      </c>
      <c r="I14" s="38">
        <v>1023</v>
      </c>
      <c r="J14" s="38">
        <v>2071</v>
      </c>
      <c r="K14" s="38">
        <v>1003</v>
      </c>
      <c r="L14" s="38">
        <v>1018</v>
      </c>
      <c r="M14" s="38">
        <v>2021</v>
      </c>
      <c r="N14" s="38">
        <v>1041</v>
      </c>
      <c r="O14" s="38">
        <v>972</v>
      </c>
      <c r="P14" s="38">
        <v>2013</v>
      </c>
      <c r="Q14" s="38">
        <v>1032</v>
      </c>
      <c r="R14" s="38">
        <v>1041</v>
      </c>
      <c r="S14" s="38">
        <v>2073</v>
      </c>
      <c r="T14" s="43">
        <v>701</v>
      </c>
      <c r="U14" s="43">
        <v>656</v>
      </c>
      <c r="V14" s="43">
        <v>1357</v>
      </c>
      <c r="W14" s="43">
        <v>72</v>
      </c>
      <c r="X14" s="43">
        <v>42</v>
      </c>
      <c r="Y14" s="43">
        <v>114</v>
      </c>
      <c r="Z14" s="43">
        <f t="shared" si="1"/>
        <v>5864</v>
      </c>
      <c r="AA14" s="43">
        <f t="shared" si="2"/>
        <v>5769</v>
      </c>
      <c r="AB14" s="43">
        <f t="shared" si="3"/>
        <v>11633</v>
      </c>
      <c r="AC14" s="43">
        <v>6246</v>
      </c>
      <c r="AD14" s="43">
        <v>6107</v>
      </c>
      <c r="AE14" s="43">
        <v>12353</v>
      </c>
    </row>
    <row r="15" spans="1:31" s="47" customFormat="1">
      <c r="A15" s="37" t="s">
        <v>27</v>
      </c>
      <c r="B15" s="38">
        <v>11</v>
      </c>
      <c r="C15" s="38">
        <v>17</v>
      </c>
      <c r="D15" s="38">
        <v>28</v>
      </c>
      <c r="E15" s="38">
        <v>55</v>
      </c>
      <c r="F15" s="38">
        <v>50</v>
      </c>
      <c r="G15" s="38">
        <v>105</v>
      </c>
      <c r="H15" s="38">
        <v>38</v>
      </c>
      <c r="I15" s="38">
        <v>53</v>
      </c>
      <c r="J15" s="38">
        <v>91</v>
      </c>
      <c r="K15" s="38">
        <v>42</v>
      </c>
      <c r="L15" s="38">
        <v>64</v>
      </c>
      <c r="M15" s="38">
        <v>106</v>
      </c>
      <c r="N15" s="38">
        <v>56</v>
      </c>
      <c r="O15" s="38">
        <v>51</v>
      </c>
      <c r="P15" s="38">
        <v>107</v>
      </c>
      <c r="Q15" s="38">
        <v>57</v>
      </c>
      <c r="R15" s="38">
        <v>61</v>
      </c>
      <c r="S15" s="38">
        <v>118</v>
      </c>
      <c r="T15" s="43">
        <v>37</v>
      </c>
      <c r="U15" s="43">
        <v>30</v>
      </c>
      <c r="V15" s="43">
        <v>67</v>
      </c>
      <c r="W15" s="43">
        <v>2</v>
      </c>
      <c r="X15" s="43">
        <v>3</v>
      </c>
      <c r="Y15" s="43">
        <v>5</v>
      </c>
      <c r="Z15" s="43">
        <f t="shared" si="1"/>
        <v>285</v>
      </c>
      <c r="AA15" s="43">
        <f t="shared" si="2"/>
        <v>309</v>
      </c>
      <c r="AB15" s="43">
        <f t="shared" si="3"/>
        <v>594</v>
      </c>
      <c r="AC15" s="43">
        <v>298</v>
      </c>
      <c r="AD15" s="43">
        <v>329</v>
      </c>
      <c r="AE15" s="43">
        <v>627</v>
      </c>
    </row>
    <row r="16" spans="1:31" s="47" customFormat="1">
      <c r="A16" s="37" t="s">
        <v>28</v>
      </c>
      <c r="B16" s="38">
        <v>1240</v>
      </c>
      <c r="C16" s="38">
        <v>1250</v>
      </c>
      <c r="D16" s="38">
        <v>2490</v>
      </c>
      <c r="E16" s="38">
        <v>4661</v>
      </c>
      <c r="F16" s="38">
        <v>4392</v>
      </c>
      <c r="G16" s="38">
        <v>9053</v>
      </c>
      <c r="H16" s="38">
        <v>4869</v>
      </c>
      <c r="I16" s="38">
        <v>4776</v>
      </c>
      <c r="J16" s="38">
        <v>9645</v>
      </c>
      <c r="K16" s="38">
        <v>4764</v>
      </c>
      <c r="L16" s="38">
        <v>4582</v>
      </c>
      <c r="M16" s="38">
        <v>9346</v>
      </c>
      <c r="N16" s="38">
        <v>4847</v>
      </c>
      <c r="O16" s="38">
        <v>4655</v>
      </c>
      <c r="P16" s="38">
        <v>9502</v>
      </c>
      <c r="Q16" s="38">
        <v>4898</v>
      </c>
      <c r="R16" s="38">
        <v>4780</v>
      </c>
      <c r="S16" s="38">
        <v>9678</v>
      </c>
      <c r="T16" s="43">
        <v>3466</v>
      </c>
      <c r="U16" s="43">
        <v>3388</v>
      </c>
      <c r="V16" s="43">
        <v>6854</v>
      </c>
      <c r="W16" s="43">
        <v>356</v>
      </c>
      <c r="X16" s="43">
        <v>268</v>
      </c>
      <c r="Y16" s="43">
        <v>624</v>
      </c>
      <c r="Z16" s="43">
        <f t="shared" si="1"/>
        <v>27505</v>
      </c>
      <c r="AA16" s="43">
        <f t="shared" si="2"/>
        <v>26573</v>
      </c>
      <c r="AB16" s="43">
        <f t="shared" si="3"/>
        <v>54078</v>
      </c>
      <c r="AC16" s="43">
        <v>29088</v>
      </c>
      <c r="AD16" s="43">
        <v>28078</v>
      </c>
      <c r="AE16" s="43">
        <v>57166</v>
      </c>
    </row>
    <row r="17" spans="1:31" s="47" customFormat="1">
      <c r="A17" s="37" t="s">
        <v>29</v>
      </c>
      <c r="B17" s="38">
        <v>130</v>
      </c>
      <c r="C17" s="38">
        <v>131</v>
      </c>
      <c r="D17" s="38">
        <v>261</v>
      </c>
      <c r="E17" s="38">
        <v>405</v>
      </c>
      <c r="F17" s="38">
        <v>419</v>
      </c>
      <c r="G17" s="38">
        <v>824</v>
      </c>
      <c r="H17" s="38">
        <v>409</v>
      </c>
      <c r="I17" s="38">
        <v>383</v>
      </c>
      <c r="J17" s="38">
        <v>792</v>
      </c>
      <c r="K17" s="38">
        <v>426</v>
      </c>
      <c r="L17" s="38">
        <v>430</v>
      </c>
      <c r="M17" s="38">
        <v>856</v>
      </c>
      <c r="N17" s="38">
        <v>355</v>
      </c>
      <c r="O17" s="38">
        <v>399</v>
      </c>
      <c r="P17" s="38">
        <v>754</v>
      </c>
      <c r="Q17" s="38">
        <v>430</v>
      </c>
      <c r="R17" s="38">
        <v>412</v>
      </c>
      <c r="S17" s="38">
        <v>842</v>
      </c>
      <c r="T17" s="43">
        <v>296</v>
      </c>
      <c r="U17" s="43">
        <v>274</v>
      </c>
      <c r="V17" s="43">
        <v>570</v>
      </c>
      <c r="W17" s="43">
        <v>15</v>
      </c>
      <c r="X17" s="43">
        <v>8</v>
      </c>
      <c r="Y17" s="43">
        <v>23</v>
      </c>
      <c r="Z17" s="43">
        <f t="shared" si="1"/>
        <v>2321</v>
      </c>
      <c r="AA17" s="43">
        <f t="shared" si="2"/>
        <v>2317</v>
      </c>
      <c r="AB17" s="43">
        <f t="shared" si="3"/>
        <v>4638</v>
      </c>
      <c r="AC17" s="43">
        <v>2466</v>
      </c>
      <c r="AD17" s="43">
        <v>2456</v>
      </c>
      <c r="AE17" s="43">
        <v>4922</v>
      </c>
    </row>
    <row r="18" spans="1:31" s="47" customFormat="1">
      <c r="A18" s="37" t="s">
        <v>30</v>
      </c>
      <c r="B18" s="38">
        <v>257</v>
      </c>
      <c r="C18" s="38">
        <v>262</v>
      </c>
      <c r="D18" s="38">
        <v>519</v>
      </c>
      <c r="E18" s="38">
        <v>853</v>
      </c>
      <c r="F18" s="38">
        <v>863</v>
      </c>
      <c r="G18" s="38">
        <v>1716</v>
      </c>
      <c r="H18" s="38">
        <v>801</v>
      </c>
      <c r="I18" s="38">
        <v>872</v>
      </c>
      <c r="J18" s="38">
        <v>1673</v>
      </c>
      <c r="K18" s="38">
        <v>911</v>
      </c>
      <c r="L18" s="38">
        <v>914</v>
      </c>
      <c r="M18" s="38">
        <v>1825</v>
      </c>
      <c r="N18" s="38">
        <v>888</v>
      </c>
      <c r="O18" s="38">
        <v>857</v>
      </c>
      <c r="P18" s="38">
        <v>1745</v>
      </c>
      <c r="Q18" s="38">
        <v>855</v>
      </c>
      <c r="R18" s="38">
        <v>925</v>
      </c>
      <c r="S18" s="38">
        <v>1780</v>
      </c>
      <c r="T18" s="43">
        <v>596</v>
      </c>
      <c r="U18" s="43">
        <v>553</v>
      </c>
      <c r="V18" s="43">
        <v>1149</v>
      </c>
      <c r="W18" s="43">
        <v>23</v>
      </c>
      <c r="X18" s="43">
        <v>21</v>
      </c>
      <c r="Y18" s="43">
        <v>44</v>
      </c>
      <c r="Z18" s="43">
        <f t="shared" si="1"/>
        <v>4904</v>
      </c>
      <c r="AA18" s="43">
        <f t="shared" si="2"/>
        <v>4984</v>
      </c>
      <c r="AB18" s="43">
        <f t="shared" si="3"/>
        <v>9888</v>
      </c>
      <c r="AC18" s="43">
        <v>5184</v>
      </c>
      <c r="AD18" s="43">
        <v>5267</v>
      </c>
      <c r="AE18" s="43">
        <v>10451</v>
      </c>
    </row>
    <row r="19" spans="1:31" s="47" customFormat="1">
      <c r="A19" s="37" t="s">
        <v>31</v>
      </c>
      <c r="B19" s="38">
        <v>19</v>
      </c>
      <c r="C19" s="38">
        <v>36</v>
      </c>
      <c r="D19" s="38">
        <v>55</v>
      </c>
      <c r="E19" s="38">
        <v>134</v>
      </c>
      <c r="F19" s="38">
        <v>124</v>
      </c>
      <c r="G19" s="38">
        <v>258</v>
      </c>
      <c r="H19" s="38">
        <v>119</v>
      </c>
      <c r="I19" s="38">
        <v>118</v>
      </c>
      <c r="J19" s="38">
        <v>237</v>
      </c>
      <c r="K19" s="38">
        <v>125</v>
      </c>
      <c r="L19" s="38">
        <v>141</v>
      </c>
      <c r="M19" s="38">
        <v>266</v>
      </c>
      <c r="N19" s="38">
        <v>117</v>
      </c>
      <c r="O19" s="38">
        <v>115</v>
      </c>
      <c r="P19" s="38">
        <v>232</v>
      </c>
      <c r="Q19" s="38">
        <v>135</v>
      </c>
      <c r="R19" s="38">
        <v>115</v>
      </c>
      <c r="S19" s="38">
        <v>250</v>
      </c>
      <c r="T19" s="43">
        <v>99</v>
      </c>
      <c r="U19" s="43">
        <v>101</v>
      </c>
      <c r="V19" s="43">
        <v>200</v>
      </c>
      <c r="W19" s="43">
        <v>10</v>
      </c>
      <c r="X19" s="43">
        <v>7</v>
      </c>
      <c r="Y19" s="43">
        <v>17</v>
      </c>
      <c r="Z19" s="43">
        <f t="shared" si="1"/>
        <v>729</v>
      </c>
      <c r="AA19" s="43">
        <f t="shared" si="2"/>
        <v>714</v>
      </c>
      <c r="AB19" s="43">
        <f t="shared" si="3"/>
        <v>1443</v>
      </c>
      <c r="AC19" s="43">
        <v>758</v>
      </c>
      <c r="AD19" s="43">
        <v>757</v>
      </c>
      <c r="AE19" s="43">
        <v>1515</v>
      </c>
    </row>
    <row r="20" spans="1:31" s="47" customFormat="1">
      <c r="A20" s="37" t="s">
        <v>32</v>
      </c>
      <c r="B20" s="38">
        <v>257</v>
      </c>
      <c r="C20" s="38">
        <v>272</v>
      </c>
      <c r="D20" s="38">
        <v>529</v>
      </c>
      <c r="E20" s="38">
        <v>945</v>
      </c>
      <c r="F20" s="38">
        <v>850</v>
      </c>
      <c r="G20" s="38">
        <v>1795</v>
      </c>
      <c r="H20" s="38">
        <v>886</v>
      </c>
      <c r="I20" s="38">
        <v>904</v>
      </c>
      <c r="J20" s="38">
        <v>1790</v>
      </c>
      <c r="K20" s="38">
        <v>914</v>
      </c>
      <c r="L20" s="38">
        <v>865</v>
      </c>
      <c r="M20" s="38">
        <v>1779</v>
      </c>
      <c r="N20" s="38">
        <v>954</v>
      </c>
      <c r="O20" s="38">
        <v>878</v>
      </c>
      <c r="P20" s="38">
        <v>1832</v>
      </c>
      <c r="Q20" s="38">
        <v>909</v>
      </c>
      <c r="R20" s="38">
        <v>920</v>
      </c>
      <c r="S20" s="38">
        <v>1829</v>
      </c>
      <c r="T20" s="43">
        <v>644</v>
      </c>
      <c r="U20" s="43">
        <v>635</v>
      </c>
      <c r="V20" s="43">
        <v>1279</v>
      </c>
      <c r="W20" s="43">
        <v>30</v>
      </c>
      <c r="X20" s="43">
        <v>22</v>
      </c>
      <c r="Y20" s="43">
        <v>52</v>
      </c>
      <c r="Z20" s="43">
        <f t="shared" si="1"/>
        <v>5252</v>
      </c>
      <c r="AA20" s="43">
        <f t="shared" si="2"/>
        <v>5052</v>
      </c>
      <c r="AB20" s="43">
        <f t="shared" si="3"/>
        <v>10304</v>
      </c>
      <c r="AC20" s="43">
        <v>5539</v>
      </c>
      <c r="AD20" s="43">
        <v>5346</v>
      </c>
      <c r="AE20" s="43">
        <v>10885</v>
      </c>
    </row>
    <row r="21" spans="1:31" s="47" customFormat="1">
      <c r="A21" s="37" t="s">
        <v>33</v>
      </c>
      <c r="B21" s="38">
        <v>96</v>
      </c>
      <c r="C21" s="38">
        <v>68</v>
      </c>
      <c r="D21" s="38">
        <v>164</v>
      </c>
      <c r="E21" s="38">
        <v>322</v>
      </c>
      <c r="F21" s="38">
        <v>362</v>
      </c>
      <c r="G21" s="38">
        <v>684</v>
      </c>
      <c r="H21" s="38">
        <v>330</v>
      </c>
      <c r="I21" s="38">
        <v>322</v>
      </c>
      <c r="J21" s="38">
        <v>652</v>
      </c>
      <c r="K21" s="38">
        <v>357</v>
      </c>
      <c r="L21" s="38">
        <v>309</v>
      </c>
      <c r="M21" s="38">
        <v>666</v>
      </c>
      <c r="N21" s="38">
        <v>286</v>
      </c>
      <c r="O21" s="38">
        <v>284</v>
      </c>
      <c r="P21" s="38">
        <v>570</v>
      </c>
      <c r="Q21" s="38">
        <v>294</v>
      </c>
      <c r="R21" s="38">
        <v>297</v>
      </c>
      <c r="S21" s="38">
        <v>591</v>
      </c>
      <c r="T21" s="43">
        <v>232</v>
      </c>
      <c r="U21" s="43">
        <v>201</v>
      </c>
      <c r="V21" s="43">
        <v>433</v>
      </c>
      <c r="W21" s="43">
        <v>22</v>
      </c>
      <c r="X21" s="43">
        <v>10</v>
      </c>
      <c r="Y21" s="43">
        <v>32</v>
      </c>
      <c r="Z21" s="43">
        <f t="shared" si="1"/>
        <v>1821</v>
      </c>
      <c r="AA21" s="43">
        <f t="shared" si="2"/>
        <v>1775</v>
      </c>
      <c r="AB21" s="43">
        <f t="shared" si="3"/>
        <v>3596</v>
      </c>
      <c r="AC21" s="43">
        <v>1938</v>
      </c>
      <c r="AD21" s="43">
        <v>1852</v>
      </c>
      <c r="AE21" s="43">
        <v>3790</v>
      </c>
    </row>
    <row r="22" spans="1:31" s="47" customFormat="1">
      <c r="A22" s="37" t="s">
        <v>34</v>
      </c>
      <c r="B22" s="38">
        <v>95</v>
      </c>
      <c r="C22" s="38">
        <v>84</v>
      </c>
      <c r="D22" s="38">
        <v>179</v>
      </c>
      <c r="E22" s="38">
        <v>316</v>
      </c>
      <c r="F22" s="38">
        <v>334</v>
      </c>
      <c r="G22" s="38">
        <v>650</v>
      </c>
      <c r="H22" s="38">
        <v>307</v>
      </c>
      <c r="I22" s="38">
        <v>333</v>
      </c>
      <c r="J22" s="38">
        <v>640</v>
      </c>
      <c r="K22" s="38">
        <v>308</v>
      </c>
      <c r="L22" s="38">
        <v>306</v>
      </c>
      <c r="M22" s="38">
        <v>614</v>
      </c>
      <c r="N22" s="38">
        <v>297</v>
      </c>
      <c r="O22" s="38">
        <v>295</v>
      </c>
      <c r="P22" s="38">
        <v>592</v>
      </c>
      <c r="Q22" s="38">
        <v>350</v>
      </c>
      <c r="R22" s="38">
        <v>260</v>
      </c>
      <c r="S22" s="38">
        <v>610</v>
      </c>
      <c r="T22" s="43">
        <v>197</v>
      </c>
      <c r="U22" s="43">
        <v>198</v>
      </c>
      <c r="V22" s="43">
        <v>395</v>
      </c>
      <c r="W22" s="43">
        <v>5</v>
      </c>
      <c r="X22" s="43">
        <v>3</v>
      </c>
      <c r="Y22" s="43">
        <v>8</v>
      </c>
      <c r="Z22" s="43">
        <f t="shared" si="1"/>
        <v>1775</v>
      </c>
      <c r="AA22" s="43">
        <f t="shared" si="2"/>
        <v>1726</v>
      </c>
      <c r="AB22" s="43">
        <f t="shared" si="3"/>
        <v>3501</v>
      </c>
      <c r="AC22" s="43">
        <v>1875</v>
      </c>
      <c r="AD22" s="43">
        <v>1813</v>
      </c>
      <c r="AE22" s="43">
        <v>3688</v>
      </c>
    </row>
    <row r="23" spans="1:31" s="47" customFormat="1">
      <c r="A23" s="37" t="s">
        <v>35</v>
      </c>
      <c r="B23" s="38">
        <v>564</v>
      </c>
      <c r="C23" s="38">
        <v>497</v>
      </c>
      <c r="D23" s="38">
        <v>1061</v>
      </c>
      <c r="E23" s="38">
        <v>1784</v>
      </c>
      <c r="F23" s="38">
        <v>1752</v>
      </c>
      <c r="G23" s="38">
        <v>3536</v>
      </c>
      <c r="H23" s="38">
        <v>1898</v>
      </c>
      <c r="I23" s="38">
        <v>1850</v>
      </c>
      <c r="J23" s="38">
        <v>3748</v>
      </c>
      <c r="K23" s="38">
        <v>1879</v>
      </c>
      <c r="L23" s="38">
        <v>1748</v>
      </c>
      <c r="M23" s="38">
        <v>3627</v>
      </c>
      <c r="N23" s="38">
        <v>1756</v>
      </c>
      <c r="O23" s="38">
        <v>1678</v>
      </c>
      <c r="P23" s="38">
        <v>3434</v>
      </c>
      <c r="Q23" s="38">
        <v>1869</v>
      </c>
      <c r="R23" s="38">
        <v>1784</v>
      </c>
      <c r="S23" s="38">
        <v>3653</v>
      </c>
      <c r="T23" s="43">
        <v>1246</v>
      </c>
      <c r="U23" s="43">
        <v>1120</v>
      </c>
      <c r="V23" s="43">
        <v>2366</v>
      </c>
      <c r="W23" s="43">
        <v>131</v>
      </c>
      <c r="X23" s="43">
        <v>114</v>
      </c>
      <c r="Y23" s="43">
        <v>245</v>
      </c>
      <c r="Z23" s="43">
        <f t="shared" si="1"/>
        <v>10432</v>
      </c>
      <c r="AA23" s="43">
        <f t="shared" si="2"/>
        <v>9932</v>
      </c>
      <c r="AB23" s="43">
        <f t="shared" si="3"/>
        <v>20364</v>
      </c>
      <c r="AC23" s="43">
        <v>11127</v>
      </c>
      <c r="AD23" s="43">
        <v>10542</v>
      </c>
      <c r="AE23" s="43">
        <v>21669</v>
      </c>
    </row>
    <row r="24" spans="1:31" s="47" customFormat="1">
      <c r="A24" s="37" t="s">
        <v>36</v>
      </c>
      <c r="B24" s="38">
        <v>446</v>
      </c>
      <c r="C24" s="38">
        <v>447</v>
      </c>
      <c r="D24" s="38">
        <v>893</v>
      </c>
      <c r="E24" s="38">
        <v>1824</v>
      </c>
      <c r="F24" s="38">
        <v>1648</v>
      </c>
      <c r="G24" s="38">
        <v>3472</v>
      </c>
      <c r="H24" s="38">
        <v>1901</v>
      </c>
      <c r="I24" s="38">
        <v>1785</v>
      </c>
      <c r="J24" s="38">
        <v>3686</v>
      </c>
      <c r="K24" s="38">
        <v>1907</v>
      </c>
      <c r="L24" s="38">
        <v>1826</v>
      </c>
      <c r="M24" s="38">
        <v>3733</v>
      </c>
      <c r="N24" s="38">
        <v>1893</v>
      </c>
      <c r="O24" s="38">
        <v>1793</v>
      </c>
      <c r="P24" s="38">
        <v>3686</v>
      </c>
      <c r="Q24" s="38">
        <v>1969</v>
      </c>
      <c r="R24" s="38">
        <v>1837</v>
      </c>
      <c r="S24" s="38">
        <v>3806</v>
      </c>
      <c r="T24" s="43">
        <v>1412</v>
      </c>
      <c r="U24" s="43">
        <v>1281</v>
      </c>
      <c r="V24" s="43">
        <v>2693</v>
      </c>
      <c r="W24" s="43">
        <v>104</v>
      </c>
      <c r="X24" s="43">
        <v>57</v>
      </c>
      <c r="Y24" s="43">
        <v>161</v>
      </c>
      <c r="Z24" s="43">
        <f t="shared" si="1"/>
        <v>10906</v>
      </c>
      <c r="AA24" s="43">
        <f t="shared" si="2"/>
        <v>10170</v>
      </c>
      <c r="AB24" s="43">
        <f t="shared" si="3"/>
        <v>21076</v>
      </c>
      <c r="AC24" s="43">
        <v>11453</v>
      </c>
      <c r="AD24" s="43">
        <v>10674</v>
      </c>
      <c r="AE24" s="43">
        <v>22127</v>
      </c>
    </row>
    <row r="25" spans="1:31" s="47" customFormat="1">
      <c r="A25" s="37" t="s">
        <v>37</v>
      </c>
      <c r="B25" s="38">
        <v>52</v>
      </c>
      <c r="C25" s="38">
        <v>50</v>
      </c>
      <c r="D25" s="38">
        <v>102</v>
      </c>
      <c r="E25" s="38">
        <v>224</v>
      </c>
      <c r="F25" s="38">
        <v>219</v>
      </c>
      <c r="G25" s="38">
        <v>443</v>
      </c>
      <c r="H25" s="38">
        <v>200</v>
      </c>
      <c r="I25" s="38">
        <v>195</v>
      </c>
      <c r="J25" s="38">
        <v>395</v>
      </c>
      <c r="K25" s="38">
        <v>199</v>
      </c>
      <c r="L25" s="38">
        <v>216</v>
      </c>
      <c r="M25" s="38">
        <v>415</v>
      </c>
      <c r="N25" s="38">
        <v>204</v>
      </c>
      <c r="O25" s="38">
        <v>195</v>
      </c>
      <c r="P25" s="38">
        <v>399</v>
      </c>
      <c r="Q25" s="38">
        <v>209</v>
      </c>
      <c r="R25" s="38">
        <v>199</v>
      </c>
      <c r="S25" s="38">
        <v>408</v>
      </c>
      <c r="T25" s="43">
        <v>137</v>
      </c>
      <c r="U25" s="43">
        <v>136</v>
      </c>
      <c r="V25" s="43">
        <v>273</v>
      </c>
      <c r="W25" s="43">
        <v>8</v>
      </c>
      <c r="X25" s="43">
        <v>5</v>
      </c>
      <c r="Y25" s="43">
        <v>13</v>
      </c>
      <c r="Z25" s="43">
        <f t="shared" si="1"/>
        <v>1173</v>
      </c>
      <c r="AA25" s="43">
        <f t="shared" si="2"/>
        <v>1160</v>
      </c>
      <c r="AB25" s="43">
        <f t="shared" si="3"/>
        <v>2333</v>
      </c>
      <c r="AC25" s="43">
        <v>1233</v>
      </c>
      <c r="AD25" s="43">
        <v>1215</v>
      </c>
      <c r="AE25" s="43">
        <v>2448</v>
      </c>
    </row>
    <row r="26" spans="1:31" s="47" customFormat="1">
      <c r="A26" s="37" t="s">
        <v>38</v>
      </c>
      <c r="B26" s="38">
        <v>1799</v>
      </c>
      <c r="C26" s="38">
        <v>1725</v>
      </c>
      <c r="D26" s="38">
        <v>3524</v>
      </c>
      <c r="E26" s="38">
        <v>5811</v>
      </c>
      <c r="F26" s="38">
        <v>5754</v>
      </c>
      <c r="G26" s="38">
        <v>11565</v>
      </c>
      <c r="H26" s="38">
        <v>5797</v>
      </c>
      <c r="I26" s="38">
        <v>5553</v>
      </c>
      <c r="J26" s="38">
        <v>11350</v>
      </c>
      <c r="K26" s="38">
        <v>5844</v>
      </c>
      <c r="L26" s="38">
        <v>5638</v>
      </c>
      <c r="M26" s="38">
        <v>11482</v>
      </c>
      <c r="N26" s="38">
        <v>5848</v>
      </c>
      <c r="O26" s="38">
        <v>5840</v>
      </c>
      <c r="P26" s="38">
        <v>11688</v>
      </c>
      <c r="Q26" s="38">
        <v>5791</v>
      </c>
      <c r="R26" s="38">
        <v>5541</v>
      </c>
      <c r="S26" s="38">
        <v>11332</v>
      </c>
      <c r="T26" s="43">
        <v>4023</v>
      </c>
      <c r="U26" s="43">
        <v>3788</v>
      </c>
      <c r="V26" s="43">
        <v>7811</v>
      </c>
      <c r="W26" s="43">
        <v>303</v>
      </c>
      <c r="X26" s="43">
        <v>184</v>
      </c>
      <c r="Y26" s="43">
        <v>487</v>
      </c>
      <c r="Z26" s="43">
        <f t="shared" si="1"/>
        <v>33114</v>
      </c>
      <c r="AA26" s="43">
        <f t="shared" si="2"/>
        <v>32114</v>
      </c>
      <c r="AB26" s="43">
        <f t="shared" si="3"/>
        <v>65228</v>
      </c>
      <c r="AC26" s="43">
        <v>35213</v>
      </c>
      <c r="AD26" s="43">
        <v>34023</v>
      </c>
      <c r="AE26" s="43">
        <v>69236</v>
      </c>
    </row>
    <row r="27" spans="1:31" s="47" customFormat="1">
      <c r="A27" s="37" t="s">
        <v>39</v>
      </c>
      <c r="B27" s="38">
        <v>115</v>
      </c>
      <c r="C27" s="38">
        <v>122</v>
      </c>
      <c r="D27" s="38">
        <v>237</v>
      </c>
      <c r="E27" s="38">
        <v>388</v>
      </c>
      <c r="F27" s="38">
        <v>352</v>
      </c>
      <c r="G27" s="38">
        <v>740</v>
      </c>
      <c r="H27" s="38">
        <v>372</v>
      </c>
      <c r="I27" s="38">
        <v>348</v>
      </c>
      <c r="J27" s="38">
        <v>720</v>
      </c>
      <c r="K27" s="38">
        <v>352</v>
      </c>
      <c r="L27" s="38">
        <v>341</v>
      </c>
      <c r="M27" s="38">
        <v>693</v>
      </c>
      <c r="N27" s="38">
        <v>378</v>
      </c>
      <c r="O27" s="38">
        <v>373</v>
      </c>
      <c r="P27" s="38">
        <v>751</v>
      </c>
      <c r="Q27" s="38">
        <v>383</v>
      </c>
      <c r="R27" s="38">
        <v>382</v>
      </c>
      <c r="S27" s="38">
        <v>765</v>
      </c>
      <c r="T27" s="43">
        <v>236</v>
      </c>
      <c r="U27" s="43">
        <v>236</v>
      </c>
      <c r="V27" s="43">
        <v>472</v>
      </c>
      <c r="W27" s="43">
        <v>11</v>
      </c>
      <c r="X27" s="43">
        <v>8</v>
      </c>
      <c r="Y27" s="43">
        <v>19</v>
      </c>
      <c r="Z27" s="43">
        <f t="shared" si="1"/>
        <v>2109</v>
      </c>
      <c r="AA27" s="43">
        <f t="shared" si="2"/>
        <v>2032</v>
      </c>
      <c r="AB27" s="43">
        <f t="shared" si="3"/>
        <v>4141</v>
      </c>
      <c r="AC27" s="43">
        <v>2235</v>
      </c>
      <c r="AD27" s="43">
        <v>2162</v>
      </c>
      <c r="AE27" s="43">
        <v>4397</v>
      </c>
    </row>
    <row r="28" spans="1:31" s="47" customFormat="1">
      <c r="A28" s="37" t="s">
        <v>40</v>
      </c>
      <c r="B28" s="38">
        <v>164</v>
      </c>
      <c r="C28" s="38">
        <v>166</v>
      </c>
      <c r="D28" s="38">
        <v>330</v>
      </c>
      <c r="E28" s="38">
        <v>510</v>
      </c>
      <c r="F28" s="38">
        <v>523</v>
      </c>
      <c r="G28" s="38">
        <v>1033</v>
      </c>
      <c r="H28" s="38">
        <v>530</v>
      </c>
      <c r="I28" s="38">
        <v>471</v>
      </c>
      <c r="J28" s="38">
        <v>1001</v>
      </c>
      <c r="K28" s="38">
        <v>541</v>
      </c>
      <c r="L28" s="38">
        <v>510</v>
      </c>
      <c r="M28" s="38">
        <v>1051</v>
      </c>
      <c r="N28" s="38">
        <v>486</v>
      </c>
      <c r="O28" s="38">
        <v>532</v>
      </c>
      <c r="P28" s="38">
        <v>1018</v>
      </c>
      <c r="Q28" s="38">
        <v>494</v>
      </c>
      <c r="R28" s="38">
        <v>495</v>
      </c>
      <c r="S28" s="38">
        <v>989</v>
      </c>
      <c r="T28" s="43">
        <v>348</v>
      </c>
      <c r="U28" s="43">
        <v>298</v>
      </c>
      <c r="V28" s="43">
        <v>646</v>
      </c>
      <c r="W28" s="43">
        <v>17</v>
      </c>
      <c r="X28" s="43">
        <v>11</v>
      </c>
      <c r="Y28" s="43">
        <v>28</v>
      </c>
      <c r="Z28" s="43">
        <f t="shared" si="1"/>
        <v>2909</v>
      </c>
      <c r="AA28" s="43">
        <f t="shared" si="2"/>
        <v>2829</v>
      </c>
      <c r="AB28" s="43">
        <f t="shared" si="3"/>
        <v>5738</v>
      </c>
      <c r="AC28" s="43">
        <v>3090</v>
      </c>
      <c r="AD28" s="43">
        <v>3005</v>
      </c>
      <c r="AE28" s="43">
        <v>6095</v>
      </c>
    </row>
    <row r="29" spans="1:31" s="47" customFormat="1">
      <c r="A29" s="37" t="s">
        <v>41</v>
      </c>
      <c r="B29" s="38">
        <v>4694</v>
      </c>
      <c r="C29" s="38">
        <v>4495</v>
      </c>
      <c r="D29" s="38">
        <v>9189</v>
      </c>
      <c r="E29" s="38">
        <v>15472</v>
      </c>
      <c r="F29" s="38">
        <v>14865</v>
      </c>
      <c r="G29" s="38">
        <v>30337</v>
      </c>
      <c r="H29" s="38">
        <v>15676</v>
      </c>
      <c r="I29" s="38">
        <v>15033</v>
      </c>
      <c r="J29" s="38">
        <v>30709</v>
      </c>
      <c r="K29" s="38">
        <v>15077</v>
      </c>
      <c r="L29" s="38">
        <v>14726</v>
      </c>
      <c r="M29" s="38">
        <v>29803</v>
      </c>
      <c r="N29" s="38">
        <v>15677</v>
      </c>
      <c r="O29" s="38">
        <v>14846</v>
      </c>
      <c r="P29" s="38">
        <v>30523</v>
      </c>
      <c r="Q29" s="38">
        <v>15230</v>
      </c>
      <c r="R29" s="38">
        <v>15095</v>
      </c>
      <c r="S29" s="38">
        <v>30325</v>
      </c>
      <c r="T29" s="43">
        <v>10914</v>
      </c>
      <c r="U29" s="43">
        <v>10472</v>
      </c>
      <c r="V29" s="43">
        <v>21386</v>
      </c>
      <c r="W29" s="43">
        <v>1037</v>
      </c>
      <c r="X29" s="43">
        <v>893</v>
      </c>
      <c r="Y29" s="43">
        <v>1930</v>
      </c>
      <c r="Z29" s="43">
        <f t="shared" si="1"/>
        <v>88046</v>
      </c>
      <c r="AA29" s="43">
        <f t="shared" si="2"/>
        <v>85037</v>
      </c>
      <c r="AB29" s="43">
        <f t="shared" si="3"/>
        <v>173083</v>
      </c>
      <c r="AC29" s="43">
        <v>93772</v>
      </c>
      <c r="AD29" s="43">
        <v>90418</v>
      </c>
      <c r="AE29" s="43">
        <v>184190</v>
      </c>
    </row>
    <row r="30" spans="1:31" s="47" customFormat="1">
      <c r="A30" s="37" t="s">
        <v>42</v>
      </c>
      <c r="B30" s="38">
        <v>169</v>
      </c>
      <c r="C30" s="38">
        <v>155</v>
      </c>
      <c r="D30" s="38">
        <v>324</v>
      </c>
      <c r="E30" s="38">
        <v>503</v>
      </c>
      <c r="F30" s="38">
        <v>415</v>
      </c>
      <c r="G30" s="38">
        <v>918</v>
      </c>
      <c r="H30" s="38">
        <v>496</v>
      </c>
      <c r="I30" s="38">
        <v>453</v>
      </c>
      <c r="J30" s="38">
        <v>949</v>
      </c>
      <c r="K30" s="38">
        <v>464</v>
      </c>
      <c r="L30" s="38">
        <v>484</v>
      </c>
      <c r="M30" s="38">
        <v>948</v>
      </c>
      <c r="N30" s="38">
        <v>487</v>
      </c>
      <c r="O30" s="38">
        <v>472</v>
      </c>
      <c r="P30" s="38">
        <v>959</v>
      </c>
      <c r="Q30" s="38">
        <v>454</v>
      </c>
      <c r="R30" s="38">
        <v>491</v>
      </c>
      <c r="S30" s="38">
        <v>945</v>
      </c>
      <c r="T30" s="43">
        <v>351</v>
      </c>
      <c r="U30" s="43">
        <v>328</v>
      </c>
      <c r="V30" s="43">
        <v>679</v>
      </c>
      <c r="W30" s="43">
        <v>13</v>
      </c>
      <c r="X30" s="43">
        <v>12</v>
      </c>
      <c r="Y30" s="43">
        <v>25</v>
      </c>
      <c r="Z30" s="43">
        <f t="shared" si="1"/>
        <v>2755</v>
      </c>
      <c r="AA30" s="43">
        <f t="shared" si="2"/>
        <v>2643</v>
      </c>
      <c r="AB30" s="43">
        <f t="shared" si="3"/>
        <v>5398</v>
      </c>
      <c r="AC30" s="43">
        <v>2937</v>
      </c>
      <c r="AD30" s="43">
        <v>2810</v>
      </c>
      <c r="AE30" s="43">
        <v>5747</v>
      </c>
    </row>
    <row r="31" spans="1:31" s="47" customFormat="1">
      <c r="A31" s="37" t="s">
        <v>43</v>
      </c>
      <c r="B31" s="38">
        <v>81</v>
      </c>
      <c r="C31" s="38">
        <v>63</v>
      </c>
      <c r="D31" s="38">
        <v>144</v>
      </c>
      <c r="E31" s="38">
        <v>244</v>
      </c>
      <c r="F31" s="38">
        <v>284</v>
      </c>
      <c r="G31" s="38">
        <v>528</v>
      </c>
      <c r="H31" s="38">
        <v>284</v>
      </c>
      <c r="I31" s="38">
        <v>254</v>
      </c>
      <c r="J31" s="38">
        <v>538</v>
      </c>
      <c r="K31" s="38">
        <v>282</v>
      </c>
      <c r="L31" s="38">
        <v>241</v>
      </c>
      <c r="M31" s="38">
        <v>523</v>
      </c>
      <c r="N31" s="38">
        <v>265</v>
      </c>
      <c r="O31" s="38">
        <v>259</v>
      </c>
      <c r="P31" s="38">
        <v>524</v>
      </c>
      <c r="Q31" s="38">
        <v>261</v>
      </c>
      <c r="R31" s="38">
        <v>294</v>
      </c>
      <c r="S31" s="38">
        <v>555</v>
      </c>
      <c r="T31" s="43">
        <v>155</v>
      </c>
      <c r="U31" s="43">
        <v>165</v>
      </c>
      <c r="V31" s="43">
        <v>320</v>
      </c>
      <c r="W31" s="43">
        <v>10</v>
      </c>
      <c r="X31" s="43">
        <v>5</v>
      </c>
      <c r="Y31" s="43">
        <v>15</v>
      </c>
      <c r="Z31" s="43">
        <f t="shared" si="1"/>
        <v>1491</v>
      </c>
      <c r="AA31" s="43">
        <f t="shared" si="2"/>
        <v>1497</v>
      </c>
      <c r="AB31" s="43">
        <f t="shared" si="3"/>
        <v>2988</v>
      </c>
      <c r="AC31" s="43">
        <v>1582</v>
      </c>
      <c r="AD31" s="43">
        <v>1565</v>
      </c>
      <c r="AE31" s="43">
        <v>3147</v>
      </c>
    </row>
    <row r="32" spans="1:31" s="47" customFormat="1">
      <c r="A32" s="37" t="s">
        <v>44</v>
      </c>
      <c r="B32" s="38">
        <v>405</v>
      </c>
      <c r="C32" s="38">
        <v>374</v>
      </c>
      <c r="D32" s="38">
        <v>779</v>
      </c>
      <c r="E32" s="38">
        <v>1510</v>
      </c>
      <c r="F32" s="38">
        <v>1496</v>
      </c>
      <c r="G32" s="38">
        <v>3006</v>
      </c>
      <c r="H32" s="38">
        <v>1499</v>
      </c>
      <c r="I32" s="38">
        <v>1520</v>
      </c>
      <c r="J32" s="38">
        <v>3019</v>
      </c>
      <c r="K32" s="38">
        <v>1510</v>
      </c>
      <c r="L32" s="38">
        <v>1496</v>
      </c>
      <c r="M32" s="38">
        <v>3006</v>
      </c>
      <c r="N32" s="38">
        <v>1536</v>
      </c>
      <c r="O32" s="38">
        <v>1422</v>
      </c>
      <c r="P32" s="38">
        <v>2958</v>
      </c>
      <c r="Q32" s="38">
        <v>1532</v>
      </c>
      <c r="R32" s="38">
        <v>1524</v>
      </c>
      <c r="S32" s="38">
        <v>3056</v>
      </c>
      <c r="T32" s="43">
        <v>1114</v>
      </c>
      <c r="U32" s="43">
        <v>1028</v>
      </c>
      <c r="V32" s="43">
        <v>2142</v>
      </c>
      <c r="W32" s="43">
        <v>99</v>
      </c>
      <c r="X32" s="43">
        <v>79</v>
      </c>
      <c r="Y32" s="43">
        <v>178</v>
      </c>
      <c r="Z32" s="43">
        <f t="shared" si="1"/>
        <v>8701</v>
      </c>
      <c r="AA32" s="43">
        <f t="shared" si="2"/>
        <v>8486</v>
      </c>
      <c r="AB32" s="43">
        <f t="shared" si="3"/>
        <v>17187</v>
      </c>
      <c r="AC32" s="43">
        <v>9205</v>
      </c>
      <c r="AD32" s="43">
        <v>8939</v>
      </c>
      <c r="AE32" s="43">
        <v>18144</v>
      </c>
    </row>
    <row r="33" spans="1:31" s="47" customFormat="1">
      <c r="A33" s="37" t="s">
        <v>45</v>
      </c>
      <c r="B33" s="38">
        <v>39</v>
      </c>
      <c r="C33" s="38">
        <v>40</v>
      </c>
      <c r="D33" s="38">
        <v>79</v>
      </c>
      <c r="E33" s="38">
        <v>138</v>
      </c>
      <c r="F33" s="38">
        <v>146</v>
      </c>
      <c r="G33" s="38">
        <v>284</v>
      </c>
      <c r="H33" s="38">
        <v>127</v>
      </c>
      <c r="I33" s="38">
        <v>133</v>
      </c>
      <c r="J33" s="38">
        <v>260</v>
      </c>
      <c r="K33" s="38">
        <v>127</v>
      </c>
      <c r="L33" s="38">
        <v>147</v>
      </c>
      <c r="M33" s="38">
        <v>274</v>
      </c>
      <c r="N33" s="38">
        <v>142</v>
      </c>
      <c r="O33" s="38">
        <v>135</v>
      </c>
      <c r="P33" s="38">
        <v>277</v>
      </c>
      <c r="Q33" s="38">
        <v>143</v>
      </c>
      <c r="R33" s="38">
        <v>108</v>
      </c>
      <c r="S33" s="38">
        <v>251</v>
      </c>
      <c r="T33" s="43">
        <v>95</v>
      </c>
      <c r="U33" s="43">
        <v>88</v>
      </c>
      <c r="V33" s="43">
        <v>183</v>
      </c>
      <c r="W33" s="43">
        <v>6</v>
      </c>
      <c r="X33" s="43">
        <v>2</v>
      </c>
      <c r="Y33" s="43">
        <v>8</v>
      </c>
      <c r="Z33" s="43">
        <f t="shared" si="1"/>
        <v>772</v>
      </c>
      <c r="AA33" s="43">
        <f t="shared" si="2"/>
        <v>757</v>
      </c>
      <c r="AB33" s="43">
        <f t="shared" si="3"/>
        <v>1529</v>
      </c>
      <c r="AC33" s="43">
        <v>817</v>
      </c>
      <c r="AD33" s="43">
        <v>799</v>
      </c>
      <c r="AE33" s="43">
        <v>1616</v>
      </c>
    </row>
    <row r="34" spans="1:31" s="47" customFormat="1">
      <c r="A34" s="37" t="s">
        <v>46</v>
      </c>
      <c r="B34" s="38">
        <v>267</v>
      </c>
      <c r="C34" s="38">
        <v>286</v>
      </c>
      <c r="D34" s="38">
        <v>553</v>
      </c>
      <c r="E34" s="38">
        <v>837</v>
      </c>
      <c r="F34" s="38">
        <v>826</v>
      </c>
      <c r="G34" s="38">
        <v>1663</v>
      </c>
      <c r="H34" s="38">
        <v>915</v>
      </c>
      <c r="I34" s="38">
        <v>858</v>
      </c>
      <c r="J34" s="38">
        <v>1773</v>
      </c>
      <c r="K34" s="38">
        <v>820</v>
      </c>
      <c r="L34" s="38">
        <v>810</v>
      </c>
      <c r="M34" s="38">
        <v>1630</v>
      </c>
      <c r="N34" s="38">
        <v>885</v>
      </c>
      <c r="O34" s="38">
        <v>804</v>
      </c>
      <c r="P34" s="38">
        <v>1689</v>
      </c>
      <c r="Q34" s="38">
        <v>908</v>
      </c>
      <c r="R34" s="38">
        <v>838</v>
      </c>
      <c r="S34" s="38">
        <v>1746</v>
      </c>
      <c r="T34" s="43">
        <v>550</v>
      </c>
      <c r="U34" s="43">
        <v>542</v>
      </c>
      <c r="V34" s="43">
        <v>1092</v>
      </c>
      <c r="W34" s="43">
        <v>37</v>
      </c>
      <c r="X34" s="43">
        <v>24</v>
      </c>
      <c r="Y34" s="43">
        <v>61</v>
      </c>
      <c r="Z34" s="43">
        <f t="shared" si="1"/>
        <v>4915</v>
      </c>
      <c r="AA34" s="43">
        <f t="shared" si="2"/>
        <v>4678</v>
      </c>
      <c r="AB34" s="43">
        <f t="shared" si="3"/>
        <v>9593</v>
      </c>
      <c r="AC34" s="43">
        <v>5219</v>
      </c>
      <c r="AD34" s="43">
        <v>4988</v>
      </c>
      <c r="AE34" s="43">
        <v>10207</v>
      </c>
    </row>
    <row r="35" spans="1:31" s="47" customFormat="1">
      <c r="A35" s="37" t="s">
        <v>47</v>
      </c>
      <c r="B35" s="38">
        <v>233</v>
      </c>
      <c r="C35" s="38">
        <v>211</v>
      </c>
      <c r="D35" s="38">
        <v>444</v>
      </c>
      <c r="E35" s="38">
        <v>741</v>
      </c>
      <c r="F35" s="38">
        <v>676</v>
      </c>
      <c r="G35" s="38">
        <v>1417</v>
      </c>
      <c r="H35" s="38">
        <v>739</v>
      </c>
      <c r="I35" s="38">
        <v>693</v>
      </c>
      <c r="J35" s="38">
        <v>1432</v>
      </c>
      <c r="K35" s="38">
        <v>680</v>
      </c>
      <c r="L35" s="38">
        <v>622</v>
      </c>
      <c r="M35" s="38">
        <v>1302</v>
      </c>
      <c r="N35" s="38">
        <v>677</v>
      </c>
      <c r="O35" s="38">
        <v>645</v>
      </c>
      <c r="P35" s="38">
        <v>1322</v>
      </c>
      <c r="Q35" s="38">
        <v>671</v>
      </c>
      <c r="R35" s="38">
        <v>644</v>
      </c>
      <c r="S35" s="38">
        <v>1315</v>
      </c>
      <c r="T35" s="43">
        <v>483</v>
      </c>
      <c r="U35" s="43">
        <v>425</v>
      </c>
      <c r="V35" s="43">
        <v>908</v>
      </c>
      <c r="W35" s="43">
        <v>21</v>
      </c>
      <c r="X35" s="43">
        <v>16</v>
      </c>
      <c r="Y35" s="43">
        <v>37</v>
      </c>
      <c r="Z35" s="43">
        <f t="shared" si="1"/>
        <v>3991</v>
      </c>
      <c r="AA35" s="43">
        <f t="shared" si="2"/>
        <v>3705</v>
      </c>
      <c r="AB35" s="43">
        <f t="shared" si="3"/>
        <v>7696</v>
      </c>
      <c r="AC35" s="43">
        <v>4245</v>
      </c>
      <c r="AD35" s="43">
        <v>3932</v>
      </c>
      <c r="AE35" s="43">
        <v>8177</v>
      </c>
    </row>
    <row r="36" spans="1:31" s="47" customFormat="1">
      <c r="A36" s="37" t="s">
        <v>48</v>
      </c>
      <c r="B36" s="38">
        <v>761</v>
      </c>
      <c r="C36" s="38">
        <v>758</v>
      </c>
      <c r="D36" s="38">
        <v>1519</v>
      </c>
      <c r="E36" s="38">
        <v>2611</v>
      </c>
      <c r="F36" s="38">
        <v>2421</v>
      </c>
      <c r="G36" s="38">
        <v>5032</v>
      </c>
      <c r="H36" s="38">
        <v>2624</v>
      </c>
      <c r="I36" s="38">
        <v>2509</v>
      </c>
      <c r="J36" s="38">
        <v>5133</v>
      </c>
      <c r="K36" s="38">
        <v>2617</v>
      </c>
      <c r="L36" s="38">
        <v>2563</v>
      </c>
      <c r="M36" s="38">
        <v>5180</v>
      </c>
      <c r="N36" s="38">
        <v>2538</v>
      </c>
      <c r="O36" s="38">
        <v>2453</v>
      </c>
      <c r="P36" s="38">
        <v>4991</v>
      </c>
      <c r="Q36" s="38">
        <v>2748</v>
      </c>
      <c r="R36" s="38">
        <v>2616</v>
      </c>
      <c r="S36" s="38">
        <v>5364</v>
      </c>
      <c r="T36" s="43">
        <v>1783</v>
      </c>
      <c r="U36" s="43">
        <v>1746</v>
      </c>
      <c r="V36" s="43">
        <v>3529</v>
      </c>
      <c r="W36" s="43">
        <v>113</v>
      </c>
      <c r="X36" s="43">
        <v>102</v>
      </c>
      <c r="Y36" s="43">
        <v>215</v>
      </c>
      <c r="Z36" s="43">
        <f t="shared" si="1"/>
        <v>14921</v>
      </c>
      <c r="AA36" s="43">
        <f t="shared" si="2"/>
        <v>14308</v>
      </c>
      <c r="AB36" s="43">
        <f t="shared" si="3"/>
        <v>29229</v>
      </c>
      <c r="AC36" s="43">
        <v>15794</v>
      </c>
      <c r="AD36" s="43">
        <v>15165</v>
      </c>
      <c r="AE36" s="43">
        <v>30959</v>
      </c>
    </row>
    <row r="37" spans="1:31" s="47" customFormat="1">
      <c r="A37" s="37" t="s">
        <v>49</v>
      </c>
      <c r="B37" s="38">
        <v>228</v>
      </c>
      <c r="C37" s="38">
        <v>245</v>
      </c>
      <c r="D37" s="38">
        <v>473</v>
      </c>
      <c r="E37" s="38">
        <v>888</v>
      </c>
      <c r="F37" s="38">
        <v>840</v>
      </c>
      <c r="G37" s="38">
        <v>1728</v>
      </c>
      <c r="H37" s="38">
        <v>928</v>
      </c>
      <c r="I37" s="38">
        <v>803</v>
      </c>
      <c r="J37" s="38">
        <v>1731</v>
      </c>
      <c r="K37" s="38">
        <v>868</v>
      </c>
      <c r="L37" s="38">
        <v>903</v>
      </c>
      <c r="M37" s="38">
        <v>1771</v>
      </c>
      <c r="N37" s="38">
        <v>946</v>
      </c>
      <c r="O37" s="38">
        <v>947</v>
      </c>
      <c r="P37" s="38">
        <v>1893</v>
      </c>
      <c r="Q37" s="38">
        <v>909</v>
      </c>
      <c r="R37" s="38">
        <v>830</v>
      </c>
      <c r="S37" s="38">
        <v>1739</v>
      </c>
      <c r="T37" s="43">
        <v>604</v>
      </c>
      <c r="U37" s="43">
        <v>624</v>
      </c>
      <c r="V37" s="43">
        <v>1228</v>
      </c>
      <c r="W37" s="43">
        <v>61</v>
      </c>
      <c r="X37" s="43">
        <v>55</v>
      </c>
      <c r="Y37" s="43">
        <v>116</v>
      </c>
      <c r="Z37" s="43">
        <f t="shared" si="1"/>
        <v>5143</v>
      </c>
      <c r="AA37" s="43">
        <f t="shared" si="2"/>
        <v>4947</v>
      </c>
      <c r="AB37" s="43">
        <f t="shared" si="3"/>
        <v>10090</v>
      </c>
      <c r="AC37" s="43">
        <v>5431</v>
      </c>
      <c r="AD37" s="43">
        <v>5246</v>
      </c>
      <c r="AE37" s="43">
        <v>10677</v>
      </c>
    </row>
    <row r="38" spans="1:31" s="47" customFormat="1">
      <c r="A38" s="37" t="s">
        <v>50</v>
      </c>
      <c r="B38" s="38">
        <v>117</v>
      </c>
      <c r="C38" s="38">
        <v>127</v>
      </c>
      <c r="D38" s="38">
        <v>244</v>
      </c>
      <c r="E38" s="38">
        <v>407</v>
      </c>
      <c r="F38" s="38">
        <v>372</v>
      </c>
      <c r="G38" s="38">
        <v>779</v>
      </c>
      <c r="H38" s="38">
        <v>405</v>
      </c>
      <c r="I38" s="38">
        <v>411</v>
      </c>
      <c r="J38" s="38">
        <v>816</v>
      </c>
      <c r="K38" s="38">
        <v>411</v>
      </c>
      <c r="L38" s="38">
        <v>389</v>
      </c>
      <c r="M38" s="38">
        <v>800</v>
      </c>
      <c r="N38" s="38">
        <v>405</v>
      </c>
      <c r="O38" s="38">
        <v>414</v>
      </c>
      <c r="P38" s="38">
        <v>819</v>
      </c>
      <c r="Q38" s="38">
        <v>388</v>
      </c>
      <c r="R38" s="38">
        <v>388</v>
      </c>
      <c r="S38" s="38">
        <v>776</v>
      </c>
      <c r="T38" s="43">
        <v>290</v>
      </c>
      <c r="U38" s="43">
        <v>225</v>
      </c>
      <c r="V38" s="43">
        <v>515</v>
      </c>
      <c r="W38" s="43">
        <v>10</v>
      </c>
      <c r="X38" s="43">
        <v>16</v>
      </c>
      <c r="Y38" s="43">
        <v>26</v>
      </c>
      <c r="Z38" s="43">
        <f t="shared" si="1"/>
        <v>2306</v>
      </c>
      <c r="AA38" s="43">
        <f t="shared" si="2"/>
        <v>2199</v>
      </c>
      <c r="AB38" s="43">
        <f t="shared" si="3"/>
        <v>4505</v>
      </c>
      <c r="AC38" s="43">
        <v>2432</v>
      </c>
      <c r="AD38" s="43">
        <v>2342</v>
      </c>
      <c r="AE38" s="43">
        <v>4774</v>
      </c>
    </row>
    <row r="39" spans="1:31" s="47" customFormat="1">
      <c r="A39" s="37" t="s">
        <v>51</v>
      </c>
      <c r="B39" s="38">
        <v>366</v>
      </c>
      <c r="C39" s="38">
        <v>342</v>
      </c>
      <c r="D39" s="38">
        <v>708</v>
      </c>
      <c r="E39" s="38">
        <v>1341</v>
      </c>
      <c r="F39" s="38">
        <v>1336</v>
      </c>
      <c r="G39" s="38">
        <v>2677</v>
      </c>
      <c r="H39" s="38">
        <v>1369</v>
      </c>
      <c r="I39" s="38">
        <v>1339</v>
      </c>
      <c r="J39" s="38">
        <v>2708</v>
      </c>
      <c r="K39" s="38">
        <v>1395</v>
      </c>
      <c r="L39" s="38">
        <v>1361</v>
      </c>
      <c r="M39" s="38">
        <v>2756</v>
      </c>
      <c r="N39" s="38">
        <v>1381</v>
      </c>
      <c r="O39" s="38">
        <v>1284</v>
      </c>
      <c r="P39" s="38">
        <v>2665</v>
      </c>
      <c r="Q39" s="38">
        <v>1267</v>
      </c>
      <c r="R39" s="38">
        <v>1312</v>
      </c>
      <c r="S39" s="38">
        <v>2579</v>
      </c>
      <c r="T39" s="43">
        <v>886</v>
      </c>
      <c r="U39" s="43">
        <v>828</v>
      </c>
      <c r="V39" s="43">
        <v>1714</v>
      </c>
      <c r="W39" s="43">
        <v>44</v>
      </c>
      <c r="X39" s="43">
        <v>36</v>
      </c>
      <c r="Y39" s="43">
        <v>80</v>
      </c>
      <c r="Z39" s="43">
        <f t="shared" si="1"/>
        <v>7639</v>
      </c>
      <c r="AA39" s="43">
        <f t="shared" si="2"/>
        <v>7460</v>
      </c>
      <c r="AB39" s="43">
        <f t="shared" si="3"/>
        <v>15099</v>
      </c>
      <c r="AC39" s="43">
        <v>8048</v>
      </c>
      <c r="AD39" s="43">
        <v>7838</v>
      </c>
      <c r="AE39" s="43">
        <v>15886</v>
      </c>
    </row>
    <row r="40" spans="1:31" s="47" customFormat="1">
      <c r="A40" s="37" t="s">
        <v>52</v>
      </c>
      <c r="B40" s="38">
        <v>384</v>
      </c>
      <c r="C40" s="38">
        <v>355</v>
      </c>
      <c r="D40" s="38">
        <v>739</v>
      </c>
      <c r="E40" s="38">
        <v>1408</v>
      </c>
      <c r="F40" s="38">
        <v>1384</v>
      </c>
      <c r="G40" s="38">
        <v>2792</v>
      </c>
      <c r="H40" s="38">
        <v>1379</v>
      </c>
      <c r="I40" s="38">
        <v>1374</v>
      </c>
      <c r="J40" s="38">
        <v>2753</v>
      </c>
      <c r="K40" s="38">
        <v>1340</v>
      </c>
      <c r="L40" s="38">
        <v>1296</v>
      </c>
      <c r="M40" s="38">
        <v>2636</v>
      </c>
      <c r="N40" s="38">
        <v>1483</v>
      </c>
      <c r="O40" s="38">
        <v>1391</v>
      </c>
      <c r="P40" s="38">
        <v>2874</v>
      </c>
      <c r="Q40" s="38">
        <v>1289</v>
      </c>
      <c r="R40" s="38">
        <v>1300</v>
      </c>
      <c r="S40" s="38">
        <v>2589</v>
      </c>
      <c r="T40" s="43">
        <v>913</v>
      </c>
      <c r="U40" s="43">
        <v>902</v>
      </c>
      <c r="V40" s="43">
        <v>1815</v>
      </c>
      <c r="W40" s="43">
        <v>91</v>
      </c>
      <c r="X40" s="43">
        <v>56</v>
      </c>
      <c r="Y40" s="43">
        <v>147</v>
      </c>
      <c r="Z40" s="43">
        <f t="shared" si="1"/>
        <v>7812</v>
      </c>
      <c r="AA40" s="43">
        <f t="shared" si="2"/>
        <v>7647</v>
      </c>
      <c r="AB40" s="43">
        <f t="shared" si="3"/>
        <v>15459</v>
      </c>
      <c r="AC40" s="43">
        <v>8286</v>
      </c>
      <c r="AD40" s="43">
        <v>8058</v>
      </c>
      <c r="AE40" s="43">
        <v>16344</v>
      </c>
    </row>
    <row r="41" spans="1:31" s="47" customFormat="1">
      <c r="A41" s="37" t="s">
        <v>53</v>
      </c>
      <c r="B41" s="38">
        <v>258</v>
      </c>
      <c r="C41" s="38">
        <v>253</v>
      </c>
      <c r="D41" s="38">
        <v>511</v>
      </c>
      <c r="E41" s="38">
        <v>956</v>
      </c>
      <c r="F41" s="38">
        <v>937</v>
      </c>
      <c r="G41" s="38">
        <v>1893</v>
      </c>
      <c r="H41" s="38">
        <v>1084</v>
      </c>
      <c r="I41" s="38">
        <v>935</v>
      </c>
      <c r="J41" s="38">
        <v>2019</v>
      </c>
      <c r="K41" s="38">
        <v>926</v>
      </c>
      <c r="L41" s="38">
        <v>876</v>
      </c>
      <c r="M41" s="38">
        <v>1802</v>
      </c>
      <c r="N41" s="38">
        <v>961</v>
      </c>
      <c r="O41" s="38">
        <v>962</v>
      </c>
      <c r="P41" s="38">
        <v>1923</v>
      </c>
      <c r="Q41" s="38">
        <v>1056</v>
      </c>
      <c r="R41" s="38">
        <v>971</v>
      </c>
      <c r="S41" s="38">
        <v>2027</v>
      </c>
      <c r="T41" s="43">
        <v>765</v>
      </c>
      <c r="U41" s="43">
        <v>660</v>
      </c>
      <c r="V41" s="43">
        <v>1425</v>
      </c>
      <c r="W41" s="43">
        <v>27</v>
      </c>
      <c r="X41" s="43">
        <v>18</v>
      </c>
      <c r="Y41" s="43">
        <v>45</v>
      </c>
      <c r="Z41" s="43">
        <f t="shared" si="1"/>
        <v>5748</v>
      </c>
      <c r="AA41" s="43">
        <f t="shared" si="2"/>
        <v>5341</v>
      </c>
      <c r="AB41" s="43">
        <f t="shared" si="3"/>
        <v>11089</v>
      </c>
      <c r="AC41" s="43">
        <v>6033</v>
      </c>
      <c r="AD41" s="43">
        <v>5612</v>
      </c>
      <c r="AE41" s="43">
        <v>11645</v>
      </c>
    </row>
    <row r="42" spans="1:31" s="47" customFormat="1">
      <c r="A42" s="37" t="s">
        <v>54</v>
      </c>
      <c r="B42" s="38">
        <v>412</v>
      </c>
      <c r="C42" s="38">
        <v>374</v>
      </c>
      <c r="D42" s="38">
        <v>786</v>
      </c>
      <c r="E42" s="38">
        <v>1340</v>
      </c>
      <c r="F42" s="38">
        <v>1371</v>
      </c>
      <c r="G42" s="38">
        <v>2711</v>
      </c>
      <c r="H42" s="38">
        <v>1419</v>
      </c>
      <c r="I42" s="38">
        <v>1309</v>
      </c>
      <c r="J42" s="38">
        <v>2728</v>
      </c>
      <c r="K42" s="38">
        <v>1467</v>
      </c>
      <c r="L42" s="38">
        <v>1396</v>
      </c>
      <c r="M42" s="38">
        <v>2863</v>
      </c>
      <c r="N42" s="38">
        <v>1364</v>
      </c>
      <c r="O42" s="38">
        <v>1333</v>
      </c>
      <c r="P42" s="38">
        <v>2697</v>
      </c>
      <c r="Q42" s="38">
        <v>1414</v>
      </c>
      <c r="R42" s="38">
        <v>1317</v>
      </c>
      <c r="S42" s="38">
        <v>2731</v>
      </c>
      <c r="T42" s="43">
        <v>895</v>
      </c>
      <c r="U42" s="43">
        <v>943</v>
      </c>
      <c r="V42" s="43">
        <v>1838</v>
      </c>
      <c r="W42" s="43">
        <v>64</v>
      </c>
      <c r="X42" s="43">
        <v>48</v>
      </c>
      <c r="Y42" s="43">
        <v>112</v>
      </c>
      <c r="Z42" s="43">
        <f t="shared" si="1"/>
        <v>7899</v>
      </c>
      <c r="AA42" s="43">
        <f t="shared" si="2"/>
        <v>7669</v>
      </c>
      <c r="AB42" s="43">
        <f t="shared" si="3"/>
        <v>15568</v>
      </c>
      <c r="AC42" s="43">
        <v>8375</v>
      </c>
      <c r="AD42" s="43">
        <v>8091</v>
      </c>
      <c r="AE42" s="43">
        <v>16466</v>
      </c>
    </row>
    <row r="43" spans="1:31" s="47" customFormat="1">
      <c r="A43" s="37" t="s">
        <v>55</v>
      </c>
      <c r="B43" s="38">
        <v>14</v>
      </c>
      <c r="C43" s="38">
        <v>27</v>
      </c>
      <c r="D43" s="38">
        <v>41</v>
      </c>
      <c r="E43" s="38">
        <v>76</v>
      </c>
      <c r="F43" s="38">
        <v>66</v>
      </c>
      <c r="G43" s="38">
        <v>142</v>
      </c>
      <c r="H43" s="38">
        <v>50</v>
      </c>
      <c r="I43" s="38">
        <v>50</v>
      </c>
      <c r="J43" s="38">
        <v>100</v>
      </c>
      <c r="K43" s="38">
        <v>34</v>
      </c>
      <c r="L43" s="38">
        <v>59</v>
      </c>
      <c r="M43" s="38">
        <v>93</v>
      </c>
      <c r="N43" s="38">
        <v>57</v>
      </c>
      <c r="O43" s="38">
        <v>54</v>
      </c>
      <c r="P43" s="38">
        <v>111</v>
      </c>
      <c r="Q43" s="38">
        <v>73</v>
      </c>
      <c r="R43" s="38">
        <v>55</v>
      </c>
      <c r="S43" s="38">
        <v>128</v>
      </c>
      <c r="T43" s="43">
        <v>41</v>
      </c>
      <c r="U43" s="43">
        <v>34</v>
      </c>
      <c r="V43" s="43">
        <v>75</v>
      </c>
      <c r="W43" s="43">
        <v>0</v>
      </c>
      <c r="X43" s="43">
        <v>0</v>
      </c>
      <c r="Y43" s="43">
        <v>0</v>
      </c>
      <c r="Z43" s="43">
        <f t="shared" si="1"/>
        <v>331</v>
      </c>
      <c r="AA43" s="43">
        <f t="shared" si="2"/>
        <v>318</v>
      </c>
      <c r="AB43" s="43">
        <f t="shared" si="3"/>
        <v>649</v>
      </c>
      <c r="AC43" s="43">
        <v>345</v>
      </c>
      <c r="AD43" s="43">
        <v>345</v>
      </c>
      <c r="AE43" s="43">
        <v>690</v>
      </c>
    </row>
    <row r="44" spans="1:31" s="47" customFormat="1">
      <c r="A44" s="37" t="s">
        <v>56</v>
      </c>
      <c r="B44" s="38">
        <v>324</v>
      </c>
      <c r="C44" s="38">
        <v>315</v>
      </c>
      <c r="D44" s="38">
        <v>639</v>
      </c>
      <c r="E44" s="38">
        <v>927</v>
      </c>
      <c r="F44" s="38">
        <v>967</v>
      </c>
      <c r="G44" s="38">
        <v>1894</v>
      </c>
      <c r="H44" s="38">
        <v>958</v>
      </c>
      <c r="I44" s="38">
        <v>967</v>
      </c>
      <c r="J44" s="38">
        <v>1925</v>
      </c>
      <c r="K44" s="38">
        <v>933</v>
      </c>
      <c r="L44" s="38">
        <v>922</v>
      </c>
      <c r="M44" s="38">
        <v>1855</v>
      </c>
      <c r="N44" s="38">
        <v>922</v>
      </c>
      <c r="O44" s="38">
        <v>920</v>
      </c>
      <c r="P44" s="38">
        <v>1842</v>
      </c>
      <c r="Q44" s="38">
        <v>948</v>
      </c>
      <c r="R44" s="38">
        <v>919</v>
      </c>
      <c r="S44" s="38">
        <v>1867</v>
      </c>
      <c r="T44" s="43">
        <v>574</v>
      </c>
      <c r="U44" s="43">
        <v>605</v>
      </c>
      <c r="V44" s="43">
        <v>1179</v>
      </c>
      <c r="W44" s="43">
        <v>11</v>
      </c>
      <c r="X44" s="43">
        <v>16</v>
      </c>
      <c r="Y44" s="43">
        <v>27</v>
      </c>
      <c r="Z44" s="43">
        <f t="shared" si="1"/>
        <v>5262</v>
      </c>
      <c r="AA44" s="43">
        <f t="shared" si="2"/>
        <v>5300</v>
      </c>
      <c r="AB44" s="43">
        <f t="shared" si="3"/>
        <v>10562</v>
      </c>
      <c r="AC44" s="43">
        <v>5597</v>
      </c>
      <c r="AD44" s="43">
        <v>5631</v>
      </c>
      <c r="AE44" s="43">
        <v>11228</v>
      </c>
    </row>
    <row r="45" spans="1:31" s="47" customFormat="1">
      <c r="A45" s="37" t="s">
        <v>57</v>
      </c>
      <c r="B45" s="38">
        <v>24</v>
      </c>
      <c r="C45" s="38">
        <v>15</v>
      </c>
      <c r="D45" s="38">
        <v>39</v>
      </c>
      <c r="E45" s="38">
        <v>60</v>
      </c>
      <c r="F45" s="38">
        <v>51</v>
      </c>
      <c r="G45" s="38">
        <v>111</v>
      </c>
      <c r="H45" s="38">
        <v>61</v>
      </c>
      <c r="I45" s="38">
        <v>40</v>
      </c>
      <c r="J45" s="38">
        <v>101</v>
      </c>
      <c r="K45" s="38">
        <v>55</v>
      </c>
      <c r="L45" s="38">
        <v>58</v>
      </c>
      <c r="M45" s="38">
        <v>113</v>
      </c>
      <c r="N45" s="38">
        <v>50</v>
      </c>
      <c r="O45" s="38">
        <v>42</v>
      </c>
      <c r="P45" s="38">
        <v>92</v>
      </c>
      <c r="Q45" s="38">
        <v>48</v>
      </c>
      <c r="R45" s="38">
        <v>51</v>
      </c>
      <c r="S45" s="38">
        <v>99</v>
      </c>
      <c r="T45" s="43">
        <v>22</v>
      </c>
      <c r="U45" s="43">
        <v>43</v>
      </c>
      <c r="V45" s="43">
        <v>65</v>
      </c>
      <c r="W45" s="43">
        <v>3</v>
      </c>
      <c r="X45" s="43">
        <v>2</v>
      </c>
      <c r="Y45" s="43">
        <v>5</v>
      </c>
      <c r="Z45" s="43">
        <f t="shared" si="1"/>
        <v>296</v>
      </c>
      <c r="AA45" s="43">
        <f t="shared" si="2"/>
        <v>285</v>
      </c>
      <c r="AB45" s="43">
        <f t="shared" si="3"/>
        <v>581</v>
      </c>
      <c r="AC45" s="43">
        <v>323</v>
      </c>
      <c r="AD45" s="43">
        <v>302</v>
      </c>
      <c r="AE45" s="43">
        <v>625</v>
      </c>
    </row>
    <row r="46" spans="1:31" s="47" customFormat="1">
      <c r="A46" s="37" t="s">
        <v>58</v>
      </c>
      <c r="B46" s="38">
        <v>571</v>
      </c>
      <c r="C46" s="38">
        <v>600</v>
      </c>
      <c r="D46" s="38">
        <v>1171</v>
      </c>
      <c r="E46" s="38">
        <v>2180</v>
      </c>
      <c r="F46" s="38">
        <v>2188</v>
      </c>
      <c r="G46" s="38">
        <v>4368</v>
      </c>
      <c r="H46" s="38">
        <v>2177</v>
      </c>
      <c r="I46" s="38">
        <v>2144</v>
      </c>
      <c r="J46" s="38">
        <v>4321</v>
      </c>
      <c r="K46" s="38">
        <v>2203</v>
      </c>
      <c r="L46" s="38">
        <v>2087</v>
      </c>
      <c r="M46" s="38">
        <v>4290</v>
      </c>
      <c r="N46" s="38">
        <v>2083</v>
      </c>
      <c r="O46" s="38">
        <v>2114</v>
      </c>
      <c r="P46" s="38">
        <v>4197</v>
      </c>
      <c r="Q46" s="38">
        <v>2294</v>
      </c>
      <c r="R46" s="38">
        <v>2189</v>
      </c>
      <c r="S46" s="38">
        <v>4483</v>
      </c>
      <c r="T46" s="43">
        <v>1553</v>
      </c>
      <c r="U46" s="43">
        <v>1497</v>
      </c>
      <c r="V46" s="43">
        <v>3050</v>
      </c>
      <c r="W46" s="43">
        <v>132</v>
      </c>
      <c r="X46" s="43">
        <v>100</v>
      </c>
      <c r="Y46" s="43">
        <v>232</v>
      </c>
      <c r="Z46" s="43">
        <f t="shared" si="1"/>
        <v>12490</v>
      </c>
      <c r="AA46" s="43">
        <f t="shared" si="2"/>
        <v>12219</v>
      </c>
      <c r="AB46" s="43">
        <f t="shared" si="3"/>
        <v>24709</v>
      </c>
      <c r="AC46" s="43">
        <v>13192</v>
      </c>
      <c r="AD46" s="43">
        <v>12919</v>
      </c>
      <c r="AE46" s="43">
        <v>26111</v>
      </c>
    </row>
    <row r="47" spans="1:31" s="47" customFormat="1">
      <c r="A47" s="37" t="s">
        <v>59</v>
      </c>
      <c r="B47" s="38">
        <v>30</v>
      </c>
      <c r="C47" s="38">
        <v>35</v>
      </c>
      <c r="D47" s="38">
        <v>65</v>
      </c>
      <c r="E47" s="38">
        <v>117</v>
      </c>
      <c r="F47" s="38">
        <v>110</v>
      </c>
      <c r="G47" s="38">
        <v>227</v>
      </c>
      <c r="H47" s="38">
        <v>141</v>
      </c>
      <c r="I47" s="38">
        <v>106</v>
      </c>
      <c r="J47" s="38">
        <v>247</v>
      </c>
      <c r="K47" s="38">
        <v>112</v>
      </c>
      <c r="L47" s="38">
        <v>114</v>
      </c>
      <c r="M47" s="38">
        <v>226</v>
      </c>
      <c r="N47" s="38">
        <v>120</v>
      </c>
      <c r="O47" s="38">
        <v>118</v>
      </c>
      <c r="P47" s="38">
        <v>238</v>
      </c>
      <c r="Q47" s="38">
        <v>94</v>
      </c>
      <c r="R47" s="38">
        <v>103</v>
      </c>
      <c r="S47" s="38">
        <v>197</v>
      </c>
      <c r="T47" s="43">
        <v>72</v>
      </c>
      <c r="U47" s="43">
        <v>76</v>
      </c>
      <c r="V47" s="43">
        <v>148</v>
      </c>
      <c r="W47" s="43">
        <v>3</v>
      </c>
      <c r="X47" s="43">
        <v>1</v>
      </c>
      <c r="Y47" s="43">
        <v>4</v>
      </c>
      <c r="Z47" s="43">
        <f t="shared" si="1"/>
        <v>656</v>
      </c>
      <c r="AA47" s="43">
        <f t="shared" si="2"/>
        <v>627</v>
      </c>
      <c r="AB47" s="43">
        <f t="shared" si="3"/>
        <v>1283</v>
      </c>
      <c r="AC47" s="43">
        <v>689</v>
      </c>
      <c r="AD47" s="43">
        <v>663</v>
      </c>
      <c r="AE47" s="43">
        <v>1352</v>
      </c>
    </row>
    <row r="48" spans="1:31" s="47" customFormat="1">
      <c r="A48" s="37" t="s">
        <v>60</v>
      </c>
      <c r="B48" s="38">
        <v>114</v>
      </c>
      <c r="C48" s="38">
        <v>108</v>
      </c>
      <c r="D48" s="38">
        <v>222</v>
      </c>
      <c r="E48" s="38">
        <v>334</v>
      </c>
      <c r="F48" s="38">
        <v>330</v>
      </c>
      <c r="G48" s="38">
        <v>664</v>
      </c>
      <c r="H48" s="38">
        <v>331</v>
      </c>
      <c r="I48" s="38">
        <v>331</v>
      </c>
      <c r="J48" s="38">
        <v>662</v>
      </c>
      <c r="K48" s="38">
        <v>346</v>
      </c>
      <c r="L48" s="38">
        <v>327</v>
      </c>
      <c r="M48" s="38">
        <v>673</v>
      </c>
      <c r="N48" s="38">
        <v>338</v>
      </c>
      <c r="O48" s="38">
        <v>342</v>
      </c>
      <c r="P48" s="38">
        <v>680</v>
      </c>
      <c r="Q48" s="38">
        <v>321</v>
      </c>
      <c r="R48" s="38">
        <v>297</v>
      </c>
      <c r="S48" s="38">
        <v>618</v>
      </c>
      <c r="T48" s="43">
        <v>231</v>
      </c>
      <c r="U48" s="43">
        <v>199</v>
      </c>
      <c r="V48" s="43">
        <v>430</v>
      </c>
      <c r="W48" s="43">
        <v>11</v>
      </c>
      <c r="X48" s="43">
        <v>2</v>
      </c>
      <c r="Y48" s="43">
        <v>13</v>
      </c>
      <c r="Z48" s="43">
        <f t="shared" si="1"/>
        <v>1901</v>
      </c>
      <c r="AA48" s="43">
        <f t="shared" si="2"/>
        <v>1826</v>
      </c>
      <c r="AB48" s="43">
        <f t="shared" si="3"/>
        <v>3727</v>
      </c>
      <c r="AC48" s="43">
        <v>2026</v>
      </c>
      <c r="AD48" s="43">
        <v>1936</v>
      </c>
      <c r="AE48" s="43">
        <v>3962</v>
      </c>
    </row>
    <row r="49" spans="1:31" s="47" customFormat="1">
      <c r="A49" s="37" t="s">
        <v>61</v>
      </c>
      <c r="B49" s="38">
        <v>54</v>
      </c>
      <c r="C49" s="38">
        <v>50</v>
      </c>
      <c r="D49" s="38">
        <v>104</v>
      </c>
      <c r="E49" s="38">
        <v>186</v>
      </c>
      <c r="F49" s="38">
        <v>199</v>
      </c>
      <c r="G49" s="38">
        <v>385</v>
      </c>
      <c r="H49" s="38">
        <v>212</v>
      </c>
      <c r="I49" s="38">
        <v>204</v>
      </c>
      <c r="J49" s="38">
        <v>416</v>
      </c>
      <c r="K49" s="38">
        <v>199</v>
      </c>
      <c r="L49" s="38">
        <v>191</v>
      </c>
      <c r="M49" s="38">
        <v>390</v>
      </c>
      <c r="N49" s="38">
        <v>217</v>
      </c>
      <c r="O49" s="38">
        <v>201</v>
      </c>
      <c r="P49" s="38">
        <v>418</v>
      </c>
      <c r="Q49" s="38">
        <v>209</v>
      </c>
      <c r="R49" s="38">
        <v>207</v>
      </c>
      <c r="S49" s="38">
        <v>416</v>
      </c>
      <c r="T49" s="43">
        <v>150</v>
      </c>
      <c r="U49" s="43">
        <v>152</v>
      </c>
      <c r="V49" s="43">
        <v>302</v>
      </c>
      <c r="W49" s="43">
        <v>6</v>
      </c>
      <c r="X49" s="43">
        <v>5</v>
      </c>
      <c r="Y49" s="43">
        <v>11</v>
      </c>
      <c r="Z49" s="43">
        <f t="shared" si="1"/>
        <v>1173</v>
      </c>
      <c r="AA49" s="43">
        <f t="shared" si="2"/>
        <v>1154</v>
      </c>
      <c r="AB49" s="43">
        <f t="shared" si="3"/>
        <v>2327</v>
      </c>
      <c r="AC49" s="43">
        <v>1233</v>
      </c>
      <c r="AD49" s="43">
        <v>1209</v>
      </c>
      <c r="AE49" s="43">
        <v>2442</v>
      </c>
    </row>
    <row r="50" spans="1:31" s="47" customFormat="1">
      <c r="A50" s="37" t="s">
        <v>62</v>
      </c>
      <c r="B50" s="38">
        <v>126</v>
      </c>
      <c r="C50" s="38">
        <v>136</v>
      </c>
      <c r="D50" s="38">
        <v>262</v>
      </c>
      <c r="E50" s="38">
        <v>483</v>
      </c>
      <c r="F50" s="38">
        <v>462</v>
      </c>
      <c r="G50" s="38">
        <v>945</v>
      </c>
      <c r="H50" s="38">
        <v>486</v>
      </c>
      <c r="I50" s="38">
        <v>476</v>
      </c>
      <c r="J50" s="38">
        <v>962</v>
      </c>
      <c r="K50" s="38">
        <v>477</v>
      </c>
      <c r="L50" s="38">
        <v>412</v>
      </c>
      <c r="M50" s="38">
        <v>889</v>
      </c>
      <c r="N50" s="38">
        <v>427</v>
      </c>
      <c r="O50" s="38">
        <v>431</v>
      </c>
      <c r="P50" s="38">
        <v>858</v>
      </c>
      <c r="Q50" s="38">
        <v>457</v>
      </c>
      <c r="R50" s="38">
        <v>507</v>
      </c>
      <c r="S50" s="38">
        <v>964</v>
      </c>
      <c r="T50" s="43">
        <v>343</v>
      </c>
      <c r="U50" s="43">
        <v>314</v>
      </c>
      <c r="V50" s="43">
        <v>657</v>
      </c>
      <c r="W50" s="43">
        <v>18</v>
      </c>
      <c r="X50" s="43">
        <v>16</v>
      </c>
      <c r="Y50" s="43">
        <v>34</v>
      </c>
      <c r="Z50" s="43">
        <f t="shared" si="1"/>
        <v>2673</v>
      </c>
      <c r="AA50" s="43">
        <f t="shared" si="2"/>
        <v>2602</v>
      </c>
      <c r="AB50" s="43">
        <f t="shared" si="3"/>
        <v>5275</v>
      </c>
      <c r="AC50" s="43">
        <v>2817</v>
      </c>
      <c r="AD50" s="43">
        <v>2754</v>
      </c>
      <c r="AE50" s="43">
        <v>5571</v>
      </c>
    </row>
    <row r="51" spans="1:31" s="47" customFormat="1">
      <c r="A51" s="37" t="s">
        <v>63</v>
      </c>
      <c r="B51" s="38">
        <v>467</v>
      </c>
      <c r="C51" s="38">
        <v>400</v>
      </c>
      <c r="D51" s="38">
        <v>867</v>
      </c>
      <c r="E51" s="38">
        <v>1296</v>
      </c>
      <c r="F51" s="38">
        <v>1427</v>
      </c>
      <c r="G51" s="38">
        <v>2723</v>
      </c>
      <c r="H51" s="38">
        <v>1470</v>
      </c>
      <c r="I51" s="38">
        <v>1430</v>
      </c>
      <c r="J51" s="38">
        <v>2900</v>
      </c>
      <c r="K51" s="38">
        <v>1377</v>
      </c>
      <c r="L51" s="38">
        <v>1432</v>
      </c>
      <c r="M51" s="38">
        <v>2809</v>
      </c>
      <c r="N51" s="38">
        <v>1379</v>
      </c>
      <c r="O51" s="38">
        <v>1386</v>
      </c>
      <c r="P51" s="38">
        <v>2765</v>
      </c>
      <c r="Q51" s="38">
        <v>1425</v>
      </c>
      <c r="R51" s="38">
        <v>1348</v>
      </c>
      <c r="S51" s="38">
        <v>2773</v>
      </c>
      <c r="T51" s="43">
        <v>1041</v>
      </c>
      <c r="U51" s="43">
        <v>908</v>
      </c>
      <c r="V51" s="43">
        <v>1949</v>
      </c>
      <c r="W51" s="43">
        <v>68</v>
      </c>
      <c r="X51" s="43">
        <v>39</v>
      </c>
      <c r="Y51" s="43">
        <v>107</v>
      </c>
      <c r="Z51" s="43">
        <f t="shared" si="1"/>
        <v>7988</v>
      </c>
      <c r="AA51" s="43">
        <f t="shared" si="2"/>
        <v>7931</v>
      </c>
      <c r="AB51" s="43">
        <f t="shared" si="3"/>
        <v>15919</v>
      </c>
      <c r="AC51" s="43">
        <v>8523</v>
      </c>
      <c r="AD51" s="43">
        <v>8369</v>
      </c>
      <c r="AE51" s="43">
        <v>16892</v>
      </c>
    </row>
    <row r="52" spans="1:31" s="47" customFormat="1">
      <c r="A52" s="37" t="s">
        <v>64</v>
      </c>
      <c r="B52" s="38">
        <v>66</v>
      </c>
      <c r="C52" s="38">
        <v>69</v>
      </c>
      <c r="D52" s="38">
        <v>135</v>
      </c>
      <c r="E52" s="38">
        <v>207</v>
      </c>
      <c r="F52" s="38">
        <v>223</v>
      </c>
      <c r="G52" s="38">
        <v>430</v>
      </c>
      <c r="H52" s="38">
        <v>233</v>
      </c>
      <c r="I52" s="38">
        <v>226</v>
      </c>
      <c r="J52" s="38">
        <v>459</v>
      </c>
      <c r="K52" s="38">
        <v>252</v>
      </c>
      <c r="L52" s="38">
        <v>193</v>
      </c>
      <c r="M52" s="38">
        <v>445</v>
      </c>
      <c r="N52" s="38">
        <v>203</v>
      </c>
      <c r="O52" s="38">
        <v>200</v>
      </c>
      <c r="P52" s="38">
        <v>403</v>
      </c>
      <c r="Q52" s="38">
        <v>227</v>
      </c>
      <c r="R52" s="38">
        <v>238</v>
      </c>
      <c r="S52" s="38">
        <v>465</v>
      </c>
      <c r="T52" s="43">
        <v>138</v>
      </c>
      <c r="U52" s="43">
        <v>175</v>
      </c>
      <c r="V52" s="43">
        <v>313</v>
      </c>
      <c r="W52" s="43">
        <v>8</v>
      </c>
      <c r="X52" s="43">
        <v>1</v>
      </c>
      <c r="Y52" s="43">
        <v>9</v>
      </c>
      <c r="Z52" s="43">
        <f t="shared" si="1"/>
        <v>1260</v>
      </c>
      <c r="AA52" s="43">
        <f t="shared" si="2"/>
        <v>1255</v>
      </c>
      <c r="AB52" s="43">
        <f t="shared" si="3"/>
        <v>2515</v>
      </c>
      <c r="AC52" s="43">
        <v>1334</v>
      </c>
      <c r="AD52" s="43">
        <v>1325</v>
      </c>
      <c r="AE52" s="43">
        <v>2659</v>
      </c>
    </row>
    <row r="53" spans="1:31" s="47" customFormat="1">
      <c r="A53" s="37" t="s">
        <v>65</v>
      </c>
      <c r="B53" s="38">
        <v>222</v>
      </c>
      <c r="C53" s="38">
        <v>204</v>
      </c>
      <c r="D53" s="38">
        <v>426</v>
      </c>
      <c r="E53" s="38">
        <v>676</v>
      </c>
      <c r="F53" s="38">
        <v>625</v>
      </c>
      <c r="G53" s="38">
        <v>1301</v>
      </c>
      <c r="H53" s="38">
        <v>619</v>
      </c>
      <c r="I53" s="38">
        <v>626</v>
      </c>
      <c r="J53" s="38">
        <v>1245</v>
      </c>
      <c r="K53" s="38">
        <v>628</v>
      </c>
      <c r="L53" s="38">
        <v>621</v>
      </c>
      <c r="M53" s="38">
        <v>1249</v>
      </c>
      <c r="N53" s="38">
        <v>634</v>
      </c>
      <c r="O53" s="38">
        <v>599</v>
      </c>
      <c r="P53" s="38">
        <v>1233</v>
      </c>
      <c r="Q53" s="38">
        <v>650</v>
      </c>
      <c r="R53" s="38">
        <v>648</v>
      </c>
      <c r="S53" s="38">
        <v>1298</v>
      </c>
      <c r="T53" s="43">
        <v>447</v>
      </c>
      <c r="U53" s="43">
        <v>405</v>
      </c>
      <c r="V53" s="43">
        <v>852</v>
      </c>
      <c r="W53" s="43">
        <v>39</v>
      </c>
      <c r="X53" s="43">
        <v>20</v>
      </c>
      <c r="Y53" s="43">
        <v>59</v>
      </c>
      <c r="Z53" s="43">
        <f t="shared" si="1"/>
        <v>3654</v>
      </c>
      <c r="AA53" s="43">
        <f t="shared" si="2"/>
        <v>3524</v>
      </c>
      <c r="AB53" s="43">
        <f t="shared" si="3"/>
        <v>7178</v>
      </c>
      <c r="AC53" s="43">
        <v>3915</v>
      </c>
      <c r="AD53" s="43">
        <v>3747</v>
      </c>
      <c r="AE53" s="43">
        <v>7662</v>
      </c>
    </row>
    <row r="54" spans="1:31" s="47" customFormat="1">
      <c r="A54" s="37" t="s">
        <v>66</v>
      </c>
      <c r="B54" s="38">
        <v>30</v>
      </c>
      <c r="C54" s="38">
        <v>28</v>
      </c>
      <c r="D54" s="38">
        <v>58</v>
      </c>
      <c r="E54" s="38">
        <v>103</v>
      </c>
      <c r="F54" s="38">
        <v>114</v>
      </c>
      <c r="G54" s="38">
        <v>217</v>
      </c>
      <c r="H54" s="38">
        <v>114</v>
      </c>
      <c r="I54" s="38">
        <v>100</v>
      </c>
      <c r="J54" s="38">
        <v>214</v>
      </c>
      <c r="K54" s="38">
        <v>124</v>
      </c>
      <c r="L54" s="38">
        <v>141</v>
      </c>
      <c r="M54" s="38">
        <v>265</v>
      </c>
      <c r="N54" s="38">
        <v>141</v>
      </c>
      <c r="O54" s="38">
        <v>123</v>
      </c>
      <c r="P54" s="38">
        <v>264</v>
      </c>
      <c r="Q54" s="38">
        <v>127</v>
      </c>
      <c r="R54" s="38">
        <v>143</v>
      </c>
      <c r="S54" s="38">
        <v>270</v>
      </c>
      <c r="T54" s="43">
        <v>79</v>
      </c>
      <c r="U54" s="43">
        <v>79</v>
      </c>
      <c r="V54" s="43">
        <v>158</v>
      </c>
      <c r="W54" s="43">
        <v>4</v>
      </c>
      <c r="X54" s="43">
        <v>4</v>
      </c>
      <c r="Y54" s="43">
        <v>8</v>
      </c>
      <c r="Z54" s="43">
        <f t="shared" si="1"/>
        <v>688</v>
      </c>
      <c r="AA54" s="43">
        <f t="shared" si="2"/>
        <v>700</v>
      </c>
      <c r="AB54" s="43">
        <f t="shared" si="3"/>
        <v>1388</v>
      </c>
      <c r="AC54" s="43">
        <v>722</v>
      </c>
      <c r="AD54" s="43">
        <v>732</v>
      </c>
      <c r="AE54" s="43">
        <v>1454</v>
      </c>
    </row>
    <row r="55" spans="1:31" s="47" customFormat="1">
      <c r="A55" s="37" t="s">
        <v>67</v>
      </c>
      <c r="B55" s="38">
        <v>215</v>
      </c>
      <c r="C55" s="38">
        <v>223</v>
      </c>
      <c r="D55" s="38">
        <v>438</v>
      </c>
      <c r="E55" s="38">
        <v>670</v>
      </c>
      <c r="F55" s="38">
        <v>664</v>
      </c>
      <c r="G55" s="38">
        <v>1334</v>
      </c>
      <c r="H55" s="38">
        <v>644</v>
      </c>
      <c r="I55" s="38">
        <v>699</v>
      </c>
      <c r="J55" s="38">
        <v>1343</v>
      </c>
      <c r="K55" s="38">
        <v>648</v>
      </c>
      <c r="L55" s="38">
        <v>674</v>
      </c>
      <c r="M55" s="38">
        <v>1322</v>
      </c>
      <c r="N55" s="38">
        <v>717</v>
      </c>
      <c r="O55" s="38">
        <v>689</v>
      </c>
      <c r="P55" s="38">
        <v>1406</v>
      </c>
      <c r="Q55" s="38">
        <v>686</v>
      </c>
      <c r="R55" s="38">
        <v>648</v>
      </c>
      <c r="S55" s="38">
        <v>1334</v>
      </c>
      <c r="T55" s="43">
        <v>447</v>
      </c>
      <c r="U55" s="43">
        <v>383</v>
      </c>
      <c r="V55" s="43">
        <v>830</v>
      </c>
      <c r="W55" s="43">
        <v>24</v>
      </c>
      <c r="X55" s="43">
        <v>20</v>
      </c>
      <c r="Y55" s="43">
        <v>44</v>
      </c>
      <c r="Z55" s="43">
        <f t="shared" si="1"/>
        <v>3812</v>
      </c>
      <c r="AA55" s="43">
        <f t="shared" si="2"/>
        <v>3757</v>
      </c>
      <c r="AB55" s="43">
        <f t="shared" si="3"/>
        <v>7569</v>
      </c>
      <c r="AC55" s="43">
        <v>4051</v>
      </c>
      <c r="AD55" s="43">
        <v>4000</v>
      </c>
      <c r="AE55" s="43">
        <v>8051</v>
      </c>
    </row>
    <row r="56" spans="1:31" ht="16.5" thickBot="1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>
        <f>W59-W9</f>
        <v>0</v>
      </c>
      <c r="X56" s="39">
        <f t="shared" ref="X56:Y56" si="4">X59-X9</f>
        <v>0</v>
      </c>
      <c r="Y56" s="39">
        <f t="shared" si="4"/>
        <v>0</v>
      </c>
      <c r="Z56" s="39">
        <f t="shared" ref="Z56" si="5">E56+H56+K56+N56+Q56+T56</f>
        <v>0</v>
      </c>
      <c r="AA56" s="39">
        <f t="shared" ref="AA56" si="6">F56+I56+L56+O56+R56+U56</f>
        <v>0</v>
      </c>
      <c r="AB56" s="39">
        <f t="shared" ref="AB56" si="7">G56+J56+M56+P56+S56+V56</f>
        <v>0</v>
      </c>
      <c r="AC56" s="39"/>
      <c r="AD56" s="39"/>
      <c r="AE56" s="39"/>
    </row>
    <row r="57" spans="1:31" ht="15" customHeight="1" thickBot="1">
      <c r="A57" s="50" t="s">
        <v>5</v>
      </c>
      <c r="B57" s="51" t="s">
        <v>6</v>
      </c>
      <c r="C57" s="51"/>
      <c r="D57" s="51"/>
      <c r="E57" s="51" t="s">
        <v>110</v>
      </c>
      <c r="F57" s="51"/>
      <c r="G57" s="51"/>
      <c r="H57" s="51" t="s">
        <v>111</v>
      </c>
      <c r="I57" s="51"/>
      <c r="J57" s="51"/>
      <c r="K57" s="51" t="s">
        <v>112</v>
      </c>
      <c r="L57" s="51"/>
      <c r="M57" s="51"/>
      <c r="N57" s="51" t="s">
        <v>113</v>
      </c>
      <c r="O57" s="51"/>
      <c r="P57" s="51"/>
      <c r="Q57" s="51" t="s">
        <v>114</v>
      </c>
      <c r="R57" s="51"/>
      <c r="S57" s="51"/>
      <c r="T57" s="51" t="s">
        <v>115</v>
      </c>
      <c r="U57" s="51"/>
      <c r="V57" s="51"/>
      <c r="W57" s="51" t="s">
        <v>116</v>
      </c>
      <c r="X57" s="51"/>
      <c r="Y57" s="51"/>
      <c r="Z57" s="51" t="s">
        <v>117</v>
      </c>
      <c r="AA57" s="51"/>
      <c r="AB57" s="51"/>
      <c r="AC57" s="51" t="s">
        <v>118</v>
      </c>
      <c r="AD57" s="51"/>
      <c r="AE57" s="51"/>
    </row>
    <row r="58" spans="1:31" ht="16.5" thickBot="1">
      <c r="A58" s="50"/>
      <c r="B58" s="34" t="s">
        <v>0</v>
      </c>
      <c r="C58" s="34" t="s">
        <v>1</v>
      </c>
      <c r="D58" s="34" t="s">
        <v>2</v>
      </c>
      <c r="E58" s="34" t="s">
        <v>0</v>
      </c>
      <c r="F58" s="34" t="s">
        <v>1</v>
      </c>
      <c r="G58" s="34" t="s">
        <v>2</v>
      </c>
      <c r="H58" s="34" t="s">
        <v>0</v>
      </c>
      <c r="I58" s="34" t="s">
        <v>1</v>
      </c>
      <c r="J58" s="34" t="s">
        <v>2</v>
      </c>
      <c r="K58" s="34" t="s">
        <v>0</v>
      </c>
      <c r="L58" s="34" t="s">
        <v>1</v>
      </c>
      <c r="M58" s="34" t="s">
        <v>2</v>
      </c>
      <c r="N58" s="34" t="s">
        <v>0</v>
      </c>
      <c r="O58" s="34" t="s">
        <v>1</v>
      </c>
      <c r="P58" s="34" t="s">
        <v>2</v>
      </c>
      <c r="Q58" s="34" t="s">
        <v>0</v>
      </c>
      <c r="R58" s="34" t="s">
        <v>1</v>
      </c>
      <c r="S58" s="34" t="s">
        <v>2</v>
      </c>
      <c r="T58" s="34" t="s">
        <v>0</v>
      </c>
      <c r="U58" s="34" t="s">
        <v>1</v>
      </c>
      <c r="V58" s="34" t="s">
        <v>2</v>
      </c>
      <c r="W58" s="34" t="s">
        <v>0</v>
      </c>
      <c r="X58" s="34" t="s">
        <v>1</v>
      </c>
      <c r="Y58" s="34" t="s">
        <v>2</v>
      </c>
      <c r="Z58" s="34" t="s">
        <v>0</v>
      </c>
      <c r="AA58" s="34" t="s">
        <v>1</v>
      </c>
      <c r="AB58" s="34" t="s">
        <v>2</v>
      </c>
      <c r="AC58" s="34" t="s">
        <v>0</v>
      </c>
      <c r="AD58" s="34" t="s">
        <v>1</v>
      </c>
      <c r="AE58" s="34" t="s">
        <v>2</v>
      </c>
    </row>
    <row r="59" spans="1:31">
      <c r="A59" s="35" t="s">
        <v>3</v>
      </c>
      <c r="B59" s="36">
        <f t="shared" ref="B59:V59" si="8">SUM(B60:B67)</f>
        <v>17485</v>
      </c>
      <c r="C59" s="36">
        <f t="shared" si="8"/>
        <v>17035</v>
      </c>
      <c r="D59" s="36">
        <f t="shared" si="8"/>
        <v>34520</v>
      </c>
      <c r="E59" s="36">
        <f t="shared" si="8"/>
        <v>59498</v>
      </c>
      <c r="F59" s="36">
        <f t="shared" si="8"/>
        <v>57856</v>
      </c>
      <c r="G59" s="36">
        <f t="shared" si="8"/>
        <v>117354</v>
      </c>
      <c r="H59" s="36">
        <f t="shared" si="8"/>
        <v>60491</v>
      </c>
      <c r="I59" s="36">
        <f t="shared" si="8"/>
        <v>58424</v>
      </c>
      <c r="J59" s="36">
        <f t="shared" si="8"/>
        <v>118915</v>
      </c>
      <c r="K59" s="36">
        <f t="shared" si="8"/>
        <v>59360</v>
      </c>
      <c r="L59" s="36">
        <f t="shared" si="8"/>
        <v>57770</v>
      </c>
      <c r="M59" s="36">
        <f t="shared" si="8"/>
        <v>117130</v>
      </c>
      <c r="N59" s="36">
        <f t="shared" si="8"/>
        <v>59951</v>
      </c>
      <c r="O59" s="36">
        <f t="shared" si="8"/>
        <v>57912</v>
      </c>
      <c r="P59" s="36">
        <f t="shared" si="8"/>
        <v>117863</v>
      </c>
      <c r="Q59" s="36">
        <f t="shared" si="8"/>
        <v>60059</v>
      </c>
      <c r="R59" s="36">
        <f t="shared" si="8"/>
        <v>58499</v>
      </c>
      <c r="S59" s="36">
        <f t="shared" si="8"/>
        <v>118558</v>
      </c>
      <c r="T59" s="36">
        <f t="shared" si="8"/>
        <v>41779</v>
      </c>
      <c r="U59" s="36">
        <f t="shared" si="8"/>
        <v>39691</v>
      </c>
      <c r="V59" s="36">
        <f t="shared" si="8"/>
        <v>81470</v>
      </c>
      <c r="W59" s="36">
        <f t="shared" ref="W59:Y59" si="9">SUM(W60:W67)</f>
        <v>3247</v>
      </c>
      <c r="X59" s="36">
        <f t="shared" si="9"/>
        <v>2513</v>
      </c>
      <c r="Y59" s="36">
        <f t="shared" si="9"/>
        <v>5760</v>
      </c>
      <c r="Z59" s="36">
        <f t="shared" ref="Z59:AE59" si="10">SUM(Z60:Z67)</f>
        <v>341138</v>
      </c>
      <c r="AA59" s="36">
        <f t="shared" si="10"/>
        <v>330152</v>
      </c>
      <c r="AB59" s="36">
        <f t="shared" si="10"/>
        <v>671290</v>
      </c>
      <c r="AC59" s="36">
        <f t="shared" si="10"/>
        <v>361839</v>
      </c>
      <c r="AD59" s="36">
        <f t="shared" si="10"/>
        <v>349671</v>
      </c>
      <c r="AE59" s="36">
        <f t="shared" si="10"/>
        <v>711510</v>
      </c>
    </row>
    <row r="60" spans="1:31">
      <c r="A60" s="37" t="s">
        <v>7</v>
      </c>
      <c r="B60" s="38">
        <f>B12+B23+B31+B38+B39</f>
        <v>1586</v>
      </c>
      <c r="C60" s="38">
        <f t="shared" ref="C60:V60" si="11">C12+C23+C31+C38+C39</f>
        <v>1571</v>
      </c>
      <c r="D60" s="38">
        <f t="shared" si="11"/>
        <v>3157</v>
      </c>
      <c r="E60" s="38">
        <f t="shared" si="11"/>
        <v>5599</v>
      </c>
      <c r="F60" s="38">
        <f t="shared" si="11"/>
        <v>5520</v>
      </c>
      <c r="G60" s="38">
        <f t="shared" si="11"/>
        <v>11119</v>
      </c>
      <c r="H60" s="38">
        <f t="shared" si="11"/>
        <v>5821</v>
      </c>
      <c r="I60" s="38">
        <f t="shared" si="11"/>
        <v>5677</v>
      </c>
      <c r="J60" s="38">
        <f t="shared" si="11"/>
        <v>11498</v>
      </c>
      <c r="K60" s="38">
        <f t="shared" si="11"/>
        <v>5807</v>
      </c>
      <c r="L60" s="38">
        <f t="shared" si="11"/>
        <v>5539</v>
      </c>
      <c r="M60" s="38">
        <f t="shared" si="11"/>
        <v>11346</v>
      </c>
      <c r="N60" s="38">
        <f t="shared" si="11"/>
        <v>5658</v>
      </c>
      <c r="O60" s="38">
        <f t="shared" si="11"/>
        <v>5515</v>
      </c>
      <c r="P60" s="38">
        <f t="shared" si="11"/>
        <v>11173</v>
      </c>
      <c r="Q60" s="38">
        <f t="shared" si="11"/>
        <v>5697</v>
      </c>
      <c r="R60" s="38">
        <f t="shared" si="11"/>
        <v>5571</v>
      </c>
      <c r="S60" s="38">
        <f t="shared" si="11"/>
        <v>11268</v>
      </c>
      <c r="T60" s="43">
        <f t="shared" si="11"/>
        <v>3966</v>
      </c>
      <c r="U60" s="43">
        <f t="shared" si="11"/>
        <v>3571</v>
      </c>
      <c r="V60" s="43">
        <f t="shared" si="11"/>
        <v>7537</v>
      </c>
      <c r="W60" s="43">
        <f t="shared" ref="W60:Y60" si="12">W12+W23+W31+W38+W39</f>
        <v>255</v>
      </c>
      <c r="X60" s="43">
        <f t="shared" si="12"/>
        <v>218</v>
      </c>
      <c r="Y60" s="43">
        <f t="shared" si="12"/>
        <v>473</v>
      </c>
      <c r="Z60" s="43">
        <f t="shared" ref="Z60:AE60" si="13">Z12+Z23+Z31+Z38+Z39</f>
        <v>32548</v>
      </c>
      <c r="AA60" s="43">
        <f t="shared" si="13"/>
        <v>31393</v>
      </c>
      <c r="AB60" s="43">
        <f t="shared" si="13"/>
        <v>63941</v>
      </c>
      <c r="AC60" s="43">
        <f t="shared" si="13"/>
        <v>34387</v>
      </c>
      <c r="AD60" s="43">
        <f t="shared" si="13"/>
        <v>33181</v>
      </c>
      <c r="AE60" s="43">
        <f t="shared" si="13"/>
        <v>67568</v>
      </c>
    </row>
    <row r="61" spans="1:31">
      <c r="A61" s="37" t="s">
        <v>8</v>
      </c>
      <c r="B61" s="38">
        <f>B15+B22+B41+B42+B43+B49+B52+B54</f>
        <v>940</v>
      </c>
      <c r="C61" s="38">
        <f t="shared" ref="C61:V61" si="14">C15+C22+C41+C42+C43+C49+C52+C54</f>
        <v>902</v>
      </c>
      <c r="D61" s="38">
        <f t="shared" si="14"/>
        <v>1842</v>
      </c>
      <c r="E61" s="38">
        <f t="shared" si="14"/>
        <v>3239</v>
      </c>
      <c r="F61" s="38">
        <f t="shared" si="14"/>
        <v>3294</v>
      </c>
      <c r="G61" s="38">
        <f t="shared" si="14"/>
        <v>6533</v>
      </c>
      <c r="H61" s="38">
        <f t="shared" si="14"/>
        <v>3457</v>
      </c>
      <c r="I61" s="38">
        <f t="shared" si="14"/>
        <v>3210</v>
      </c>
      <c r="J61" s="38">
        <f t="shared" si="14"/>
        <v>6667</v>
      </c>
      <c r="K61" s="38">
        <f t="shared" si="14"/>
        <v>3352</v>
      </c>
      <c r="L61" s="38">
        <f t="shared" si="14"/>
        <v>3226</v>
      </c>
      <c r="M61" s="38">
        <f t="shared" si="14"/>
        <v>6578</v>
      </c>
      <c r="N61" s="38">
        <f t="shared" si="14"/>
        <v>3296</v>
      </c>
      <c r="O61" s="38">
        <f t="shared" si="14"/>
        <v>3219</v>
      </c>
      <c r="P61" s="38">
        <f t="shared" si="14"/>
        <v>6515</v>
      </c>
      <c r="Q61" s="38">
        <f t="shared" si="14"/>
        <v>3513</v>
      </c>
      <c r="R61" s="38">
        <f t="shared" si="14"/>
        <v>3252</v>
      </c>
      <c r="S61" s="38">
        <f t="shared" si="14"/>
        <v>6765</v>
      </c>
      <c r="T61" s="43">
        <f t="shared" si="14"/>
        <v>2302</v>
      </c>
      <c r="U61" s="43">
        <f t="shared" si="14"/>
        <v>2271</v>
      </c>
      <c r="V61" s="43">
        <f t="shared" si="14"/>
        <v>4573</v>
      </c>
      <c r="W61" s="43">
        <f t="shared" ref="W61:Y61" si="15">W15+W22+W41+W42+W43+W49+W52+W54</f>
        <v>116</v>
      </c>
      <c r="X61" s="43">
        <f t="shared" si="15"/>
        <v>82</v>
      </c>
      <c r="Y61" s="43">
        <f t="shared" si="15"/>
        <v>198</v>
      </c>
      <c r="Z61" s="43">
        <f t="shared" ref="Z61:AE61" si="16">Z15+Z22+Z41+Z42+Z43+Z49+Z52+Z54</f>
        <v>19159</v>
      </c>
      <c r="AA61" s="43">
        <f t="shared" si="16"/>
        <v>18472</v>
      </c>
      <c r="AB61" s="43">
        <f t="shared" si="16"/>
        <v>37631</v>
      </c>
      <c r="AC61" s="43">
        <f t="shared" si="16"/>
        <v>20215</v>
      </c>
      <c r="AD61" s="43">
        <f t="shared" si="16"/>
        <v>19456</v>
      </c>
      <c r="AE61" s="43">
        <f t="shared" si="16"/>
        <v>39671</v>
      </c>
    </row>
    <row r="62" spans="1:31">
      <c r="A62" s="37" t="s">
        <v>9</v>
      </c>
      <c r="B62" s="38">
        <f>B29</f>
        <v>4694</v>
      </c>
      <c r="C62" s="38">
        <f t="shared" ref="C62:V62" si="17">C29</f>
        <v>4495</v>
      </c>
      <c r="D62" s="38">
        <f t="shared" si="17"/>
        <v>9189</v>
      </c>
      <c r="E62" s="38">
        <f t="shared" si="17"/>
        <v>15472</v>
      </c>
      <c r="F62" s="38">
        <f t="shared" si="17"/>
        <v>14865</v>
      </c>
      <c r="G62" s="38">
        <f t="shared" si="17"/>
        <v>30337</v>
      </c>
      <c r="H62" s="38">
        <f t="shared" si="17"/>
        <v>15676</v>
      </c>
      <c r="I62" s="38">
        <f t="shared" si="17"/>
        <v>15033</v>
      </c>
      <c r="J62" s="38">
        <f t="shared" si="17"/>
        <v>30709</v>
      </c>
      <c r="K62" s="38">
        <f t="shared" si="17"/>
        <v>15077</v>
      </c>
      <c r="L62" s="38">
        <f t="shared" si="17"/>
        <v>14726</v>
      </c>
      <c r="M62" s="38">
        <f t="shared" si="17"/>
        <v>29803</v>
      </c>
      <c r="N62" s="38">
        <f t="shared" si="17"/>
        <v>15677</v>
      </c>
      <c r="O62" s="38">
        <f t="shared" si="17"/>
        <v>14846</v>
      </c>
      <c r="P62" s="38">
        <f t="shared" si="17"/>
        <v>30523</v>
      </c>
      <c r="Q62" s="38">
        <f t="shared" si="17"/>
        <v>15230</v>
      </c>
      <c r="R62" s="38">
        <f t="shared" si="17"/>
        <v>15095</v>
      </c>
      <c r="S62" s="38">
        <f t="shared" si="17"/>
        <v>30325</v>
      </c>
      <c r="T62" s="43">
        <f t="shared" si="17"/>
        <v>10914</v>
      </c>
      <c r="U62" s="43">
        <f t="shared" si="17"/>
        <v>10472</v>
      </c>
      <c r="V62" s="43">
        <f t="shared" si="17"/>
        <v>21386</v>
      </c>
      <c r="W62" s="43">
        <f t="shared" ref="W62:Y62" si="18">W29</f>
        <v>1037</v>
      </c>
      <c r="X62" s="43">
        <f t="shared" si="18"/>
        <v>893</v>
      </c>
      <c r="Y62" s="43">
        <f t="shared" si="18"/>
        <v>1930</v>
      </c>
      <c r="Z62" s="43">
        <f t="shared" ref="Z62:AE62" si="19">Z29</f>
        <v>88046</v>
      </c>
      <c r="AA62" s="43">
        <f t="shared" si="19"/>
        <v>85037</v>
      </c>
      <c r="AB62" s="43">
        <f t="shared" si="19"/>
        <v>173083</v>
      </c>
      <c r="AC62" s="43">
        <f t="shared" si="19"/>
        <v>93772</v>
      </c>
      <c r="AD62" s="43">
        <f t="shared" si="19"/>
        <v>90418</v>
      </c>
      <c r="AE62" s="43">
        <f t="shared" si="19"/>
        <v>184190</v>
      </c>
    </row>
    <row r="63" spans="1:31">
      <c r="A63" s="37" t="s">
        <v>10</v>
      </c>
      <c r="B63" s="38">
        <f>B17+B24+B34+B35+B40+B46</f>
        <v>2031</v>
      </c>
      <c r="C63" s="38">
        <f t="shared" ref="C63:V63" si="20">C17+C24+C34+C35+C40+C46</f>
        <v>2030</v>
      </c>
      <c r="D63" s="38">
        <f t="shared" si="20"/>
        <v>4061</v>
      </c>
      <c r="E63" s="38">
        <f t="shared" si="20"/>
        <v>7395</v>
      </c>
      <c r="F63" s="38">
        <f t="shared" si="20"/>
        <v>7141</v>
      </c>
      <c r="G63" s="38">
        <f t="shared" si="20"/>
        <v>14536</v>
      </c>
      <c r="H63" s="38">
        <f t="shared" si="20"/>
        <v>7520</v>
      </c>
      <c r="I63" s="38">
        <f t="shared" si="20"/>
        <v>7237</v>
      </c>
      <c r="J63" s="38">
        <f t="shared" si="20"/>
        <v>14757</v>
      </c>
      <c r="K63" s="38">
        <f t="shared" si="20"/>
        <v>7376</v>
      </c>
      <c r="L63" s="38">
        <f t="shared" si="20"/>
        <v>7071</v>
      </c>
      <c r="M63" s="38">
        <f t="shared" si="20"/>
        <v>14447</v>
      </c>
      <c r="N63" s="38">
        <f t="shared" si="20"/>
        <v>7376</v>
      </c>
      <c r="O63" s="38">
        <f t="shared" si="20"/>
        <v>7146</v>
      </c>
      <c r="P63" s="38">
        <f t="shared" si="20"/>
        <v>14522</v>
      </c>
      <c r="Q63" s="38">
        <f t="shared" si="20"/>
        <v>7561</v>
      </c>
      <c r="R63" s="38">
        <f t="shared" si="20"/>
        <v>7220</v>
      </c>
      <c r="S63" s="38">
        <f t="shared" si="20"/>
        <v>14781</v>
      </c>
      <c r="T63" s="43">
        <f t="shared" si="20"/>
        <v>5207</v>
      </c>
      <c r="U63" s="43">
        <f t="shared" si="20"/>
        <v>4921</v>
      </c>
      <c r="V63" s="43">
        <f t="shared" si="20"/>
        <v>10128</v>
      </c>
      <c r="W63" s="43">
        <f t="shared" ref="W63:Y63" si="21">W17+W24+W34+W35+W40+W46</f>
        <v>400</v>
      </c>
      <c r="X63" s="43">
        <f t="shared" si="21"/>
        <v>261</v>
      </c>
      <c r="Y63" s="43">
        <f t="shared" si="21"/>
        <v>661</v>
      </c>
      <c r="Z63" s="43">
        <f t="shared" ref="Z63:AE63" si="22">Z17+Z24+Z34+Z35+Z40+Z46</f>
        <v>42435</v>
      </c>
      <c r="AA63" s="43">
        <f t="shared" si="22"/>
        <v>40736</v>
      </c>
      <c r="AB63" s="43">
        <f t="shared" si="22"/>
        <v>83171</v>
      </c>
      <c r="AC63" s="43">
        <f t="shared" si="22"/>
        <v>44861</v>
      </c>
      <c r="AD63" s="43">
        <f t="shared" si="22"/>
        <v>43027</v>
      </c>
      <c r="AE63" s="43">
        <f t="shared" si="22"/>
        <v>87888</v>
      </c>
    </row>
    <row r="64" spans="1:31">
      <c r="A64" s="37" t="s">
        <v>11</v>
      </c>
      <c r="B64" s="38">
        <f t="shared" ref="B64:V64" si="23">B13+B14+B16+B18+B20+B44+B53</f>
        <v>2885</v>
      </c>
      <c r="C64" s="38">
        <f t="shared" si="23"/>
        <v>2860</v>
      </c>
      <c r="D64" s="38">
        <f t="shared" si="23"/>
        <v>5745</v>
      </c>
      <c r="E64" s="38">
        <f t="shared" si="23"/>
        <v>9823</v>
      </c>
      <c r="F64" s="38">
        <f t="shared" si="23"/>
        <v>9450</v>
      </c>
      <c r="G64" s="38">
        <f t="shared" si="23"/>
        <v>19273</v>
      </c>
      <c r="H64" s="38">
        <f t="shared" si="23"/>
        <v>9880</v>
      </c>
      <c r="I64" s="38">
        <f t="shared" si="23"/>
        <v>9881</v>
      </c>
      <c r="J64" s="38">
        <f t="shared" si="23"/>
        <v>19761</v>
      </c>
      <c r="K64" s="38">
        <f t="shared" si="23"/>
        <v>9835</v>
      </c>
      <c r="L64" s="38">
        <f t="shared" si="23"/>
        <v>9603</v>
      </c>
      <c r="M64" s="38">
        <f t="shared" si="23"/>
        <v>19438</v>
      </c>
      <c r="N64" s="38">
        <f t="shared" si="23"/>
        <v>10009</v>
      </c>
      <c r="O64" s="38">
        <f t="shared" si="23"/>
        <v>9573</v>
      </c>
      <c r="P64" s="38">
        <f t="shared" si="23"/>
        <v>19582</v>
      </c>
      <c r="Q64" s="38">
        <f t="shared" si="23"/>
        <v>9975</v>
      </c>
      <c r="R64" s="38">
        <f t="shared" si="23"/>
        <v>9888</v>
      </c>
      <c r="S64" s="38">
        <f t="shared" si="23"/>
        <v>19863</v>
      </c>
      <c r="T64" s="43">
        <f t="shared" si="23"/>
        <v>6882</v>
      </c>
      <c r="U64" s="43">
        <f t="shared" si="23"/>
        <v>6713</v>
      </c>
      <c r="V64" s="43">
        <f t="shared" si="23"/>
        <v>13595</v>
      </c>
      <c r="W64" s="43">
        <f t="shared" ref="W64:Y64" si="24">W13+W14+W16+W18+W20+W44+W53</f>
        <v>564</v>
      </c>
      <c r="X64" s="43">
        <f t="shared" si="24"/>
        <v>413</v>
      </c>
      <c r="Y64" s="43">
        <f t="shared" si="24"/>
        <v>977</v>
      </c>
      <c r="Z64" s="43">
        <f t="shared" ref="Z64:AE64" si="25">Z13+Z14+Z16+Z18+Z20+Z44+Z53</f>
        <v>56404</v>
      </c>
      <c r="AA64" s="43">
        <f t="shared" si="25"/>
        <v>55108</v>
      </c>
      <c r="AB64" s="43">
        <f t="shared" si="25"/>
        <v>111512</v>
      </c>
      <c r="AC64" s="43">
        <f t="shared" si="25"/>
        <v>59840</v>
      </c>
      <c r="AD64" s="43">
        <f t="shared" si="25"/>
        <v>58367</v>
      </c>
      <c r="AE64" s="43">
        <f t="shared" si="25"/>
        <v>118207</v>
      </c>
    </row>
    <row r="65" spans="1:31">
      <c r="A65" s="37" t="s">
        <v>12</v>
      </c>
      <c r="B65" s="38">
        <f t="shared" ref="B65:V65" si="26">B10+B21+B25+B26+B32+B33</f>
        <v>2656</v>
      </c>
      <c r="C65" s="38">
        <f t="shared" si="26"/>
        <v>2502</v>
      </c>
      <c r="D65" s="38">
        <f t="shared" si="26"/>
        <v>5158</v>
      </c>
      <c r="E65" s="38">
        <f t="shared" si="26"/>
        <v>8989</v>
      </c>
      <c r="F65" s="38">
        <f t="shared" si="26"/>
        <v>8889</v>
      </c>
      <c r="G65" s="38">
        <f t="shared" si="26"/>
        <v>17878</v>
      </c>
      <c r="H65" s="38">
        <f t="shared" si="26"/>
        <v>8855</v>
      </c>
      <c r="I65" s="38">
        <f t="shared" si="26"/>
        <v>8616</v>
      </c>
      <c r="J65" s="38">
        <f t="shared" si="26"/>
        <v>17471</v>
      </c>
      <c r="K65" s="38">
        <f t="shared" si="26"/>
        <v>8932</v>
      </c>
      <c r="L65" s="38">
        <f t="shared" si="26"/>
        <v>8628</v>
      </c>
      <c r="M65" s="38">
        <f t="shared" si="26"/>
        <v>17560</v>
      </c>
      <c r="N65" s="38">
        <f t="shared" si="26"/>
        <v>8967</v>
      </c>
      <c r="O65" s="38">
        <f t="shared" si="26"/>
        <v>8747</v>
      </c>
      <c r="P65" s="38">
        <f t="shared" si="26"/>
        <v>17714</v>
      </c>
      <c r="Q65" s="38">
        <f t="shared" si="26"/>
        <v>8907</v>
      </c>
      <c r="R65" s="38">
        <f t="shared" si="26"/>
        <v>8588</v>
      </c>
      <c r="S65" s="38">
        <f t="shared" si="26"/>
        <v>17495</v>
      </c>
      <c r="T65" s="43">
        <f t="shared" si="26"/>
        <v>6226</v>
      </c>
      <c r="U65" s="43">
        <f t="shared" si="26"/>
        <v>5813</v>
      </c>
      <c r="V65" s="43">
        <f t="shared" si="26"/>
        <v>12039</v>
      </c>
      <c r="W65" s="43">
        <f t="shared" ref="W65:Y65" si="27">W10+W21+W25+W26+W32+W33</f>
        <v>477</v>
      </c>
      <c r="X65" s="43">
        <f t="shared" si="27"/>
        <v>318</v>
      </c>
      <c r="Y65" s="43">
        <f t="shared" si="27"/>
        <v>795</v>
      </c>
      <c r="Z65" s="43">
        <f t="shared" ref="Z65:AE65" si="28">Z10+Z21+Z25+Z26+Z32+Z33</f>
        <v>50876</v>
      </c>
      <c r="AA65" s="43">
        <f t="shared" si="28"/>
        <v>49281</v>
      </c>
      <c r="AB65" s="43">
        <f t="shared" si="28"/>
        <v>100157</v>
      </c>
      <c r="AC65" s="43">
        <f t="shared" si="28"/>
        <v>54005</v>
      </c>
      <c r="AD65" s="43">
        <f t="shared" si="28"/>
        <v>52100</v>
      </c>
      <c r="AE65" s="43">
        <f t="shared" si="28"/>
        <v>106105</v>
      </c>
    </row>
    <row r="66" spans="1:31">
      <c r="A66" s="37" t="s">
        <v>13</v>
      </c>
      <c r="B66" s="38">
        <f t="shared" ref="B66:V66" si="29">B27+B30+B36+B50+B51+B55</f>
        <v>1853</v>
      </c>
      <c r="C66" s="38">
        <f t="shared" si="29"/>
        <v>1794</v>
      </c>
      <c r="D66" s="38">
        <f t="shared" si="29"/>
        <v>3647</v>
      </c>
      <c r="E66" s="38">
        <f t="shared" si="29"/>
        <v>5951</v>
      </c>
      <c r="F66" s="38">
        <f t="shared" si="29"/>
        <v>5741</v>
      </c>
      <c r="G66" s="38">
        <f t="shared" si="29"/>
        <v>11692</v>
      </c>
      <c r="H66" s="38">
        <f t="shared" si="29"/>
        <v>6092</v>
      </c>
      <c r="I66" s="38">
        <f t="shared" si="29"/>
        <v>5915</v>
      </c>
      <c r="J66" s="38">
        <f t="shared" si="29"/>
        <v>12007</v>
      </c>
      <c r="K66" s="38">
        <f t="shared" si="29"/>
        <v>5935</v>
      </c>
      <c r="L66" s="38">
        <f t="shared" si="29"/>
        <v>5906</v>
      </c>
      <c r="M66" s="38">
        <f t="shared" si="29"/>
        <v>11841</v>
      </c>
      <c r="N66" s="38">
        <f t="shared" si="29"/>
        <v>5926</v>
      </c>
      <c r="O66" s="38">
        <f t="shared" si="29"/>
        <v>5804</v>
      </c>
      <c r="P66" s="38">
        <f t="shared" si="29"/>
        <v>11730</v>
      </c>
      <c r="Q66" s="38">
        <f t="shared" si="29"/>
        <v>6153</v>
      </c>
      <c r="R66" s="38">
        <f t="shared" si="29"/>
        <v>5992</v>
      </c>
      <c r="S66" s="38">
        <f t="shared" si="29"/>
        <v>12145</v>
      </c>
      <c r="T66" s="43">
        <f t="shared" si="29"/>
        <v>4201</v>
      </c>
      <c r="U66" s="43">
        <f t="shared" si="29"/>
        <v>3915</v>
      </c>
      <c r="V66" s="43">
        <f t="shared" si="29"/>
        <v>8116</v>
      </c>
      <c r="W66" s="43">
        <f t="shared" ref="W66:Y66" si="30">W27+W30+W36+W50+W51+W55</f>
        <v>247</v>
      </c>
      <c r="X66" s="43">
        <f t="shared" si="30"/>
        <v>197</v>
      </c>
      <c r="Y66" s="43">
        <f t="shared" si="30"/>
        <v>444</v>
      </c>
      <c r="Z66" s="43">
        <f t="shared" ref="Z66:AE66" si="31">Z27+Z30+Z36+Z50+Z51+Z55</f>
        <v>34258</v>
      </c>
      <c r="AA66" s="43">
        <f t="shared" si="31"/>
        <v>33273</v>
      </c>
      <c r="AB66" s="43">
        <f t="shared" si="31"/>
        <v>67531</v>
      </c>
      <c r="AC66" s="43">
        <f t="shared" si="31"/>
        <v>36357</v>
      </c>
      <c r="AD66" s="43">
        <f t="shared" si="31"/>
        <v>35260</v>
      </c>
      <c r="AE66" s="43">
        <f t="shared" si="31"/>
        <v>71617</v>
      </c>
    </row>
    <row r="67" spans="1:31">
      <c r="A67" s="37" t="s">
        <v>14</v>
      </c>
      <c r="B67" s="38">
        <f t="shared" ref="B67:V67" si="32">B11+B19+B28+B37+B45+B47+B48</f>
        <v>840</v>
      </c>
      <c r="C67" s="38">
        <f t="shared" si="32"/>
        <v>881</v>
      </c>
      <c r="D67" s="38">
        <f t="shared" si="32"/>
        <v>1721</v>
      </c>
      <c r="E67" s="38">
        <f t="shared" si="32"/>
        <v>3030</v>
      </c>
      <c r="F67" s="38">
        <f t="shared" si="32"/>
        <v>2956</v>
      </c>
      <c r="G67" s="38">
        <f t="shared" si="32"/>
        <v>5986</v>
      </c>
      <c r="H67" s="38">
        <f t="shared" si="32"/>
        <v>3190</v>
      </c>
      <c r="I67" s="38">
        <f t="shared" si="32"/>
        <v>2855</v>
      </c>
      <c r="J67" s="38">
        <f t="shared" si="32"/>
        <v>6045</v>
      </c>
      <c r="K67" s="38">
        <f t="shared" si="32"/>
        <v>3046</v>
      </c>
      <c r="L67" s="38">
        <f t="shared" si="32"/>
        <v>3071</v>
      </c>
      <c r="M67" s="38">
        <f t="shared" si="32"/>
        <v>6117</v>
      </c>
      <c r="N67" s="38">
        <f t="shared" si="32"/>
        <v>3042</v>
      </c>
      <c r="O67" s="38">
        <f t="shared" si="32"/>
        <v>3062</v>
      </c>
      <c r="P67" s="38">
        <f t="shared" si="32"/>
        <v>6104</v>
      </c>
      <c r="Q67" s="38">
        <f t="shared" si="32"/>
        <v>3023</v>
      </c>
      <c r="R67" s="38">
        <f t="shared" si="32"/>
        <v>2893</v>
      </c>
      <c r="S67" s="38">
        <f t="shared" si="32"/>
        <v>5916</v>
      </c>
      <c r="T67" s="43">
        <f t="shared" si="32"/>
        <v>2081</v>
      </c>
      <c r="U67" s="43">
        <f t="shared" si="32"/>
        <v>2015</v>
      </c>
      <c r="V67" s="43">
        <f t="shared" si="32"/>
        <v>4096</v>
      </c>
      <c r="W67" s="43">
        <f t="shared" ref="W67:Y67" si="33">W11+W19+W28+W37+W45+W47+W48</f>
        <v>151</v>
      </c>
      <c r="X67" s="43">
        <f t="shared" si="33"/>
        <v>131</v>
      </c>
      <c r="Y67" s="43">
        <f t="shared" si="33"/>
        <v>282</v>
      </c>
      <c r="Z67" s="43">
        <f t="shared" ref="Z67:AE67" si="34">Z11+Z19+Z28+Z37+Z45+Z47+Z48</f>
        <v>17412</v>
      </c>
      <c r="AA67" s="43">
        <f t="shared" si="34"/>
        <v>16852</v>
      </c>
      <c r="AB67" s="43">
        <f t="shared" si="34"/>
        <v>34264</v>
      </c>
      <c r="AC67" s="43">
        <f t="shared" si="34"/>
        <v>18402</v>
      </c>
      <c r="AD67" s="43">
        <f t="shared" si="34"/>
        <v>17862</v>
      </c>
      <c r="AE67" s="43">
        <f t="shared" si="34"/>
        <v>36264</v>
      </c>
    </row>
    <row r="68" spans="1:31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0" spans="1:31">
      <c r="A70" s="41" t="s">
        <v>92</v>
      </c>
    </row>
  </sheetData>
  <mergeCells count="22">
    <mergeCell ref="A7:A8"/>
    <mergeCell ref="Z7:AB7"/>
    <mergeCell ref="AC7:AE7"/>
    <mergeCell ref="B7:D7"/>
    <mergeCell ref="E7:G7"/>
    <mergeCell ref="H7:J7"/>
    <mergeCell ref="K7:M7"/>
    <mergeCell ref="N7:P7"/>
    <mergeCell ref="Q7:S7"/>
    <mergeCell ref="T7:V7"/>
    <mergeCell ref="W7:Y7"/>
    <mergeCell ref="Q57:S57"/>
    <mergeCell ref="T57:V57"/>
    <mergeCell ref="W57:Y57"/>
    <mergeCell ref="Z57:AB57"/>
    <mergeCell ref="AC57:AE57"/>
    <mergeCell ref="N57:P57"/>
    <mergeCell ref="A57:A58"/>
    <mergeCell ref="B57:D57"/>
    <mergeCell ref="E57:G57"/>
    <mergeCell ref="H57:J57"/>
    <mergeCell ref="K57:M57"/>
  </mergeCells>
  <hyperlinks>
    <hyperlink ref="AE5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Normal="100" workbookViewId="0"/>
  </sheetViews>
  <sheetFormatPr baseColWidth="10" defaultColWidth="11.42578125" defaultRowHeight="15.7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5" width="10" style="6" customWidth="1"/>
    <col min="6" max="6" width="9.85546875" style="6" customWidth="1"/>
    <col min="7" max="7" width="9" style="6" customWidth="1"/>
    <col min="8" max="8" width="10" style="6" customWidth="1"/>
    <col min="9" max="9" width="9.85546875" style="6" customWidth="1"/>
    <col min="10" max="10" width="9" style="6" customWidth="1"/>
    <col min="11" max="11" width="10" style="6" customWidth="1"/>
    <col min="12" max="12" width="9.85546875" style="6" customWidth="1"/>
    <col min="13" max="13" width="9" style="6" customWidth="1"/>
    <col min="14" max="14" width="10" style="6" customWidth="1"/>
    <col min="15" max="15" width="9.85546875" style="6" customWidth="1"/>
    <col min="16" max="16" width="9" style="6" customWidth="1"/>
    <col min="17" max="17" width="10" style="6" customWidth="1"/>
    <col min="18" max="18" width="9.85546875" style="6" customWidth="1"/>
    <col min="19" max="19" width="9" style="6" customWidth="1"/>
    <col min="20" max="20" width="10" style="6" customWidth="1"/>
    <col min="21" max="21" width="10.5703125" style="6" customWidth="1"/>
    <col min="22" max="22" width="10.28515625" style="6" customWidth="1"/>
    <col min="23" max="16384" width="11.42578125" style="45"/>
  </cols>
  <sheetData>
    <row r="1" spans="1:28" s="44" customFormat="1" ht="18">
      <c r="A1" s="33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8" s="44" customFormat="1" ht="20.25">
      <c r="A2" s="49" t="s">
        <v>100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8" s="44" customFormat="1" ht="18">
      <c r="A3" s="33" t="s">
        <v>104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8" s="44" customFormat="1" ht="18">
      <c r="A4" s="33" t="s">
        <v>93</v>
      </c>
      <c r="B4" s="6"/>
      <c r="C4" s="6"/>
      <c r="E4" s="6"/>
      <c r="F4" s="6"/>
      <c r="H4" s="6"/>
      <c r="I4" s="6"/>
      <c r="K4" s="6"/>
      <c r="L4" s="6"/>
      <c r="N4" s="6"/>
      <c r="O4" s="6"/>
      <c r="Q4" s="6"/>
      <c r="R4" s="6"/>
      <c r="S4" s="6"/>
      <c r="T4" s="6"/>
      <c r="U4" s="6"/>
      <c r="V4" s="6"/>
    </row>
    <row r="5" spans="1:28" s="44" customFormat="1" ht="18">
      <c r="A5" s="33" t="s">
        <v>20</v>
      </c>
      <c r="B5" s="6"/>
      <c r="C5" s="6"/>
      <c r="E5" s="6"/>
      <c r="F5" s="6"/>
      <c r="H5" s="6"/>
      <c r="I5" s="6"/>
      <c r="K5" s="6"/>
      <c r="L5" s="6"/>
      <c r="N5" s="6"/>
      <c r="O5" s="6"/>
      <c r="Q5" s="6"/>
      <c r="R5" s="6"/>
      <c r="S5" s="6"/>
      <c r="T5" s="40"/>
      <c r="U5" s="40"/>
      <c r="V5" s="42" t="s">
        <v>19</v>
      </c>
    </row>
    <row r="6" spans="1:28" s="44" customFormat="1" thickBot="1">
      <c r="A6" s="6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6"/>
      <c r="T6" s="6"/>
      <c r="U6" s="6"/>
      <c r="V6" s="6"/>
    </row>
    <row r="7" spans="1:28" ht="16.5" thickBot="1">
      <c r="A7" s="50" t="s">
        <v>21</v>
      </c>
      <c r="B7" s="51" t="s">
        <v>74</v>
      </c>
      <c r="C7" s="51"/>
      <c r="D7" s="51"/>
      <c r="E7" s="51" t="s">
        <v>75</v>
      </c>
      <c r="F7" s="51"/>
      <c r="G7" s="51"/>
      <c r="H7" s="51" t="s">
        <v>76</v>
      </c>
      <c r="I7" s="51"/>
      <c r="J7" s="51"/>
      <c r="K7" s="51" t="s">
        <v>77</v>
      </c>
      <c r="L7" s="51"/>
      <c r="M7" s="51"/>
      <c r="N7" s="51" t="s">
        <v>78</v>
      </c>
      <c r="O7" s="51"/>
      <c r="P7" s="51"/>
      <c r="Q7" s="51" t="s">
        <v>79</v>
      </c>
      <c r="R7" s="51"/>
      <c r="S7" s="51"/>
      <c r="T7" s="51" t="s">
        <v>15</v>
      </c>
      <c r="U7" s="51"/>
      <c r="V7" s="51"/>
    </row>
    <row r="8" spans="1:28" ht="16.5" thickBot="1">
      <c r="A8" s="50"/>
      <c r="B8" s="34" t="s">
        <v>0</v>
      </c>
      <c r="C8" s="34" t="s">
        <v>1</v>
      </c>
      <c r="D8" s="34" t="s">
        <v>2</v>
      </c>
      <c r="E8" s="34" t="s">
        <v>0</v>
      </c>
      <c r="F8" s="34" t="s">
        <v>1</v>
      </c>
      <c r="G8" s="34" t="s">
        <v>2</v>
      </c>
      <c r="H8" s="34" t="s">
        <v>0</v>
      </c>
      <c r="I8" s="34" t="s">
        <v>1</v>
      </c>
      <c r="J8" s="34" t="s">
        <v>2</v>
      </c>
      <c r="K8" s="34" t="s">
        <v>0</v>
      </c>
      <c r="L8" s="34" t="s">
        <v>1</v>
      </c>
      <c r="M8" s="34" t="s">
        <v>2</v>
      </c>
      <c r="N8" s="34" t="s">
        <v>0</v>
      </c>
      <c r="O8" s="34" t="s">
        <v>1</v>
      </c>
      <c r="P8" s="34" t="s">
        <v>2</v>
      </c>
      <c r="Q8" s="34" t="s">
        <v>0</v>
      </c>
      <c r="R8" s="34" t="s">
        <v>1</v>
      </c>
      <c r="S8" s="34" t="s">
        <v>2</v>
      </c>
      <c r="T8" s="34" t="s">
        <v>0</v>
      </c>
      <c r="U8" s="34" t="s">
        <v>1</v>
      </c>
      <c r="V8" s="34" t="s">
        <v>2</v>
      </c>
    </row>
    <row r="9" spans="1:28" s="47" customFormat="1">
      <c r="A9" s="35" t="s">
        <v>3</v>
      </c>
      <c r="B9" s="36">
        <v>60569</v>
      </c>
      <c r="C9" s="36">
        <v>58613</v>
      </c>
      <c r="D9" s="36">
        <v>119182</v>
      </c>
      <c r="E9" s="36">
        <v>60554</v>
      </c>
      <c r="F9" s="36">
        <v>58437</v>
      </c>
      <c r="G9" s="36">
        <v>118991</v>
      </c>
      <c r="H9" s="36">
        <v>59935</v>
      </c>
      <c r="I9" s="36">
        <v>58233</v>
      </c>
      <c r="J9" s="36">
        <v>118168</v>
      </c>
      <c r="K9" s="36">
        <v>59717</v>
      </c>
      <c r="L9" s="36">
        <v>57413</v>
      </c>
      <c r="M9" s="36">
        <v>117130</v>
      </c>
      <c r="N9" s="36">
        <v>59342</v>
      </c>
      <c r="O9" s="36">
        <v>57637</v>
      </c>
      <c r="P9" s="36">
        <v>116979</v>
      </c>
      <c r="Q9" s="36">
        <v>58518</v>
      </c>
      <c r="R9" s="36">
        <v>56883</v>
      </c>
      <c r="S9" s="36">
        <v>115401</v>
      </c>
      <c r="T9" s="36">
        <f>B9+E9+H9+K9+N9+Q9</f>
        <v>358635</v>
      </c>
      <c r="U9" s="36">
        <f t="shared" ref="U9:V9" si="0">C9+F9+I9+L9+O9+R9</f>
        <v>347216</v>
      </c>
      <c r="V9" s="36">
        <f t="shared" si="0"/>
        <v>705851</v>
      </c>
      <c r="W9" s="46"/>
      <c r="X9" s="46"/>
      <c r="Y9" s="46"/>
      <c r="Z9" s="46"/>
      <c r="AA9" s="46"/>
      <c r="AB9" s="46"/>
    </row>
    <row r="10" spans="1:28" s="47" customFormat="1">
      <c r="A10" s="37" t="s">
        <v>22</v>
      </c>
      <c r="B10" s="38">
        <v>968</v>
      </c>
      <c r="C10" s="38">
        <v>886</v>
      </c>
      <c r="D10" s="38">
        <v>1854</v>
      </c>
      <c r="E10" s="38">
        <v>931</v>
      </c>
      <c r="F10" s="38">
        <v>915</v>
      </c>
      <c r="G10" s="38">
        <v>1846</v>
      </c>
      <c r="H10" s="38">
        <v>921</v>
      </c>
      <c r="I10" s="38">
        <v>870</v>
      </c>
      <c r="J10" s="38">
        <v>1791</v>
      </c>
      <c r="K10" s="38">
        <v>936</v>
      </c>
      <c r="L10" s="38">
        <v>863</v>
      </c>
      <c r="M10" s="38">
        <v>1799</v>
      </c>
      <c r="N10" s="38">
        <v>922</v>
      </c>
      <c r="O10" s="38">
        <v>913</v>
      </c>
      <c r="P10" s="38">
        <v>1835</v>
      </c>
      <c r="Q10" s="38">
        <v>879</v>
      </c>
      <c r="R10" s="38">
        <v>789</v>
      </c>
      <c r="S10" s="38">
        <v>1668</v>
      </c>
      <c r="T10" s="43">
        <f t="shared" ref="T10:T55" si="1">B10+E10+H10+K10+N10+Q10</f>
        <v>5557</v>
      </c>
      <c r="U10" s="43">
        <f t="shared" ref="U10:U55" si="2">C10+F10+I10+L10+O10+R10</f>
        <v>5236</v>
      </c>
      <c r="V10" s="43">
        <f t="shared" ref="V10:V55" si="3">D10+G10+J10+M10+P10+S10</f>
        <v>10793</v>
      </c>
      <c r="W10" s="46"/>
      <c r="X10" s="46"/>
      <c r="Y10" s="46"/>
      <c r="Z10" s="46"/>
      <c r="AA10" s="46"/>
      <c r="AB10" s="46"/>
    </row>
    <row r="11" spans="1:28" s="47" customFormat="1">
      <c r="A11" s="37" t="s">
        <v>23</v>
      </c>
      <c r="B11" s="38">
        <v>957</v>
      </c>
      <c r="C11" s="38">
        <v>957</v>
      </c>
      <c r="D11" s="38">
        <v>1914</v>
      </c>
      <c r="E11" s="38">
        <v>1059</v>
      </c>
      <c r="F11" s="38">
        <v>995</v>
      </c>
      <c r="G11" s="38">
        <v>2054</v>
      </c>
      <c r="H11" s="38">
        <v>1021</v>
      </c>
      <c r="I11" s="38">
        <v>967</v>
      </c>
      <c r="J11" s="38">
        <v>1988</v>
      </c>
      <c r="K11" s="38">
        <v>1034</v>
      </c>
      <c r="L11" s="38">
        <v>980</v>
      </c>
      <c r="M11" s="38">
        <v>2014</v>
      </c>
      <c r="N11" s="38">
        <v>978</v>
      </c>
      <c r="O11" s="38">
        <v>1015</v>
      </c>
      <c r="P11" s="38">
        <v>1993</v>
      </c>
      <c r="Q11" s="38">
        <v>1023</v>
      </c>
      <c r="R11" s="38">
        <v>1013</v>
      </c>
      <c r="S11" s="38">
        <v>2036</v>
      </c>
      <c r="T11" s="43">
        <f t="shared" si="1"/>
        <v>6072</v>
      </c>
      <c r="U11" s="43">
        <f t="shared" si="2"/>
        <v>5927</v>
      </c>
      <c r="V11" s="43">
        <f t="shared" si="3"/>
        <v>11999</v>
      </c>
      <c r="W11" s="46"/>
      <c r="X11" s="46"/>
      <c r="Y11" s="46"/>
      <c r="Z11" s="46"/>
      <c r="AA11" s="46"/>
      <c r="AB11" s="46"/>
    </row>
    <row r="12" spans="1:28" s="47" customFormat="1">
      <c r="A12" s="37" t="s">
        <v>24</v>
      </c>
      <c r="B12" s="38">
        <v>1744</v>
      </c>
      <c r="C12" s="38">
        <v>1748</v>
      </c>
      <c r="D12" s="38">
        <v>3492</v>
      </c>
      <c r="E12" s="38">
        <v>1878</v>
      </c>
      <c r="F12" s="38">
        <v>1854</v>
      </c>
      <c r="G12" s="38">
        <v>3732</v>
      </c>
      <c r="H12" s="38">
        <v>1822</v>
      </c>
      <c r="I12" s="38">
        <v>1773</v>
      </c>
      <c r="J12" s="38">
        <v>3595</v>
      </c>
      <c r="K12" s="38">
        <v>1727</v>
      </c>
      <c r="L12" s="38">
        <v>1795</v>
      </c>
      <c r="M12" s="38">
        <v>3522</v>
      </c>
      <c r="N12" s="38">
        <v>1897</v>
      </c>
      <c r="O12" s="38">
        <v>1792</v>
      </c>
      <c r="P12" s="38">
        <v>3689</v>
      </c>
      <c r="Q12" s="38">
        <v>1848</v>
      </c>
      <c r="R12" s="38">
        <v>1712</v>
      </c>
      <c r="S12" s="38">
        <v>3560</v>
      </c>
      <c r="T12" s="43">
        <f t="shared" si="1"/>
        <v>10916</v>
      </c>
      <c r="U12" s="43">
        <f t="shared" si="2"/>
        <v>10674</v>
      </c>
      <c r="V12" s="43">
        <f t="shared" si="3"/>
        <v>21590</v>
      </c>
      <c r="W12" s="46"/>
      <c r="X12" s="46"/>
      <c r="Y12" s="46"/>
      <c r="Z12" s="46"/>
      <c r="AA12" s="46"/>
      <c r="AB12" s="46"/>
    </row>
    <row r="13" spans="1:28" s="47" customFormat="1">
      <c r="A13" s="37" t="s">
        <v>25</v>
      </c>
      <c r="B13" s="38">
        <v>768</v>
      </c>
      <c r="C13" s="38">
        <v>733</v>
      </c>
      <c r="D13" s="38">
        <v>1501</v>
      </c>
      <c r="E13" s="38">
        <v>685</v>
      </c>
      <c r="F13" s="38">
        <v>690</v>
      </c>
      <c r="G13" s="38">
        <v>1375</v>
      </c>
      <c r="H13" s="38">
        <v>691</v>
      </c>
      <c r="I13" s="38">
        <v>695</v>
      </c>
      <c r="J13" s="38">
        <v>1386</v>
      </c>
      <c r="K13" s="38">
        <v>716</v>
      </c>
      <c r="L13" s="38">
        <v>692</v>
      </c>
      <c r="M13" s="38">
        <v>1408</v>
      </c>
      <c r="N13" s="38">
        <v>712</v>
      </c>
      <c r="O13" s="38">
        <v>645</v>
      </c>
      <c r="P13" s="38">
        <v>1357</v>
      </c>
      <c r="Q13" s="38">
        <v>674</v>
      </c>
      <c r="R13" s="38">
        <v>725</v>
      </c>
      <c r="S13" s="38">
        <v>1399</v>
      </c>
      <c r="T13" s="43">
        <f t="shared" si="1"/>
        <v>4246</v>
      </c>
      <c r="U13" s="43">
        <f t="shared" si="2"/>
        <v>4180</v>
      </c>
      <c r="V13" s="43">
        <f t="shared" si="3"/>
        <v>8426</v>
      </c>
      <c r="W13" s="46"/>
      <c r="X13" s="46"/>
      <c r="Y13" s="46"/>
      <c r="Z13" s="46"/>
      <c r="AA13" s="46"/>
      <c r="AB13" s="46"/>
    </row>
    <row r="14" spans="1:28" s="47" customFormat="1">
      <c r="A14" s="37" t="s">
        <v>26</v>
      </c>
      <c r="B14" s="38">
        <v>1051</v>
      </c>
      <c r="C14" s="38">
        <v>1025</v>
      </c>
      <c r="D14" s="38">
        <v>2076</v>
      </c>
      <c r="E14" s="38">
        <v>1013</v>
      </c>
      <c r="F14" s="38">
        <v>1045</v>
      </c>
      <c r="G14" s="38">
        <v>2058</v>
      </c>
      <c r="H14" s="38">
        <v>1044</v>
      </c>
      <c r="I14" s="38">
        <v>1016</v>
      </c>
      <c r="J14" s="38">
        <v>2060</v>
      </c>
      <c r="K14" s="38">
        <v>1036</v>
      </c>
      <c r="L14" s="38">
        <v>1008</v>
      </c>
      <c r="M14" s="38">
        <v>2044</v>
      </c>
      <c r="N14" s="38">
        <v>1045</v>
      </c>
      <c r="O14" s="38">
        <v>958</v>
      </c>
      <c r="P14" s="38">
        <v>2003</v>
      </c>
      <c r="Q14" s="38">
        <v>1008</v>
      </c>
      <c r="R14" s="38">
        <v>1010</v>
      </c>
      <c r="S14" s="38">
        <v>2018</v>
      </c>
      <c r="T14" s="43">
        <f t="shared" si="1"/>
        <v>6197</v>
      </c>
      <c r="U14" s="43">
        <f t="shared" si="2"/>
        <v>6062</v>
      </c>
      <c r="V14" s="43">
        <f t="shared" si="3"/>
        <v>12259</v>
      </c>
      <c r="W14" s="46"/>
      <c r="X14" s="46"/>
      <c r="Y14" s="46"/>
      <c r="Z14" s="46"/>
      <c r="AA14" s="46"/>
      <c r="AB14" s="46"/>
    </row>
    <row r="15" spans="1:28" s="47" customFormat="1">
      <c r="A15" s="37" t="s">
        <v>27</v>
      </c>
      <c r="B15" s="38">
        <v>51</v>
      </c>
      <c r="C15" s="38">
        <v>50</v>
      </c>
      <c r="D15" s="38">
        <v>101</v>
      </c>
      <c r="E15" s="38">
        <v>42</v>
      </c>
      <c r="F15" s="38">
        <v>61</v>
      </c>
      <c r="G15" s="38">
        <v>103</v>
      </c>
      <c r="H15" s="38">
        <v>34</v>
      </c>
      <c r="I15" s="38">
        <v>51</v>
      </c>
      <c r="J15" s="38">
        <v>85</v>
      </c>
      <c r="K15" s="38">
        <v>59</v>
      </c>
      <c r="L15" s="38">
        <v>60</v>
      </c>
      <c r="M15" s="38">
        <v>119</v>
      </c>
      <c r="N15" s="38">
        <v>55</v>
      </c>
      <c r="O15" s="38">
        <v>55</v>
      </c>
      <c r="P15" s="38">
        <v>110</v>
      </c>
      <c r="Q15" s="38">
        <v>56</v>
      </c>
      <c r="R15" s="38">
        <v>51</v>
      </c>
      <c r="S15" s="38">
        <v>107</v>
      </c>
      <c r="T15" s="43">
        <f t="shared" si="1"/>
        <v>297</v>
      </c>
      <c r="U15" s="43">
        <f t="shared" si="2"/>
        <v>328</v>
      </c>
      <c r="V15" s="43">
        <f t="shared" si="3"/>
        <v>625</v>
      </c>
      <c r="W15" s="46"/>
      <c r="X15" s="46"/>
      <c r="Y15" s="46"/>
      <c r="Z15" s="46"/>
      <c r="AA15" s="46"/>
      <c r="AB15" s="46"/>
    </row>
    <row r="16" spans="1:28" s="47" customFormat="1">
      <c r="A16" s="37" t="s">
        <v>28</v>
      </c>
      <c r="B16" s="38">
        <v>4822</v>
      </c>
      <c r="C16" s="38">
        <v>4607</v>
      </c>
      <c r="D16" s="38">
        <v>9429</v>
      </c>
      <c r="E16" s="38">
        <v>4803</v>
      </c>
      <c r="F16" s="38">
        <v>4705</v>
      </c>
      <c r="G16" s="38">
        <v>9508</v>
      </c>
      <c r="H16" s="38">
        <v>4794</v>
      </c>
      <c r="I16" s="38">
        <v>4675</v>
      </c>
      <c r="J16" s="38">
        <v>9469</v>
      </c>
      <c r="K16" s="38">
        <v>4844</v>
      </c>
      <c r="L16" s="38">
        <v>4522</v>
      </c>
      <c r="M16" s="38">
        <v>9366</v>
      </c>
      <c r="N16" s="38">
        <v>4662</v>
      </c>
      <c r="O16" s="38">
        <v>4705</v>
      </c>
      <c r="P16" s="38">
        <v>9367</v>
      </c>
      <c r="Q16" s="38">
        <v>4781</v>
      </c>
      <c r="R16" s="38">
        <v>4632</v>
      </c>
      <c r="S16" s="38">
        <v>9413</v>
      </c>
      <c r="T16" s="43">
        <f t="shared" si="1"/>
        <v>28706</v>
      </c>
      <c r="U16" s="43">
        <f t="shared" si="2"/>
        <v>27846</v>
      </c>
      <c r="V16" s="43">
        <f t="shared" si="3"/>
        <v>56552</v>
      </c>
      <c r="W16" s="46"/>
      <c r="X16" s="46"/>
      <c r="Y16" s="46"/>
      <c r="Z16" s="46"/>
      <c r="AA16" s="46"/>
      <c r="AB16" s="46"/>
    </row>
    <row r="17" spans="1:28" s="47" customFormat="1">
      <c r="A17" s="37" t="s">
        <v>29</v>
      </c>
      <c r="B17" s="38">
        <v>400</v>
      </c>
      <c r="C17" s="38">
        <v>421</v>
      </c>
      <c r="D17" s="38">
        <v>821</v>
      </c>
      <c r="E17" s="38">
        <v>413</v>
      </c>
      <c r="F17" s="38">
        <v>398</v>
      </c>
      <c r="G17" s="38">
        <v>811</v>
      </c>
      <c r="H17" s="38">
        <v>421</v>
      </c>
      <c r="I17" s="38">
        <v>410</v>
      </c>
      <c r="J17" s="38">
        <v>831</v>
      </c>
      <c r="K17" s="38">
        <v>396</v>
      </c>
      <c r="L17" s="38">
        <v>409</v>
      </c>
      <c r="M17" s="38">
        <v>805</v>
      </c>
      <c r="N17" s="38">
        <v>396</v>
      </c>
      <c r="O17" s="38">
        <v>400</v>
      </c>
      <c r="P17" s="38">
        <v>796</v>
      </c>
      <c r="Q17" s="38">
        <v>431</v>
      </c>
      <c r="R17" s="38">
        <v>404</v>
      </c>
      <c r="S17" s="38">
        <v>835</v>
      </c>
      <c r="T17" s="43">
        <f t="shared" si="1"/>
        <v>2457</v>
      </c>
      <c r="U17" s="43">
        <f t="shared" si="2"/>
        <v>2442</v>
      </c>
      <c r="V17" s="43">
        <f t="shared" si="3"/>
        <v>4899</v>
      </c>
      <c r="W17" s="46"/>
      <c r="X17" s="46"/>
      <c r="Y17" s="46"/>
      <c r="Z17" s="46"/>
      <c r="AA17" s="46"/>
      <c r="AB17" s="46"/>
    </row>
    <row r="18" spans="1:28" s="47" customFormat="1">
      <c r="A18" s="37" t="s">
        <v>30</v>
      </c>
      <c r="B18" s="38">
        <v>867</v>
      </c>
      <c r="C18" s="38">
        <v>873</v>
      </c>
      <c r="D18" s="38">
        <v>1740</v>
      </c>
      <c r="E18" s="38">
        <v>823</v>
      </c>
      <c r="F18" s="38">
        <v>895</v>
      </c>
      <c r="G18" s="38">
        <v>1718</v>
      </c>
      <c r="H18" s="38">
        <v>885</v>
      </c>
      <c r="I18" s="38">
        <v>890</v>
      </c>
      <c r="J18" s="38">
        <v>1775</v>
      </c>
      <c r="K18" s="38">
        <v>896</v>
      </c>
      <c r="L18" s="38">
        <v>867</v>
      </c>
      <c r="M18" s="38">
        <v>1763</v>
      </c>
      <c r="N18" s="38">
        <v>860</v>
      </c>
      <c r="O18" s="38">
        <v>896</v>
      </c>
      <c r="P18" s="38">
        <v>1756</v>
      </c>
      <c r="Q18" s="38">
        <v>840</v>
      </c>
      <c r="R18" s="38">
        <v>844</v>
      </c>
      <c r="S18" s="38">
        <v>1684</v>
      </c>
      <c r="T18" s="43">
        <f t="shared" si="1"/>
        <v>5171</v>
      </c>
      <c r="U18" s="43">
        <f t="shared" si="2"/>
        <v>5265</v>
      </c>
      <c r="V18" s="43">
        <f t="shared" si="3"/>
        <v>10436</v>
      </c>
      <c r="W18" s="46"/>
      <c r="X18" s="46"/>
      <c r="Y18" s="46"/>
      <c r="Z18" s="46"/>
      <c r="AA18" s="46"/>
      <c r="AB18" s="46"/>
    </row>
    <row r="19" spans="1:28" s="47" customFormat="1">
      <c r="A19" s="37" t="s">
        <v>31</v>
      </c>
      <c r="B19" s="38">
        <v>126</v>
      </c>
      <c r="C19" s="38">
        <v>136</v>
      </c>
      <c r="D19" s="38">
        <v>262</v>
      </c>
      <c r="E19" s="38">
        <v>124</v>
      </c>
      <c r="F19" s="38">
        <v>120</v>
      </c>
      <c r="G19" s="38">
        <v>244</v>
      </c>
      <c r="H19" s="38">
        <v>124</v>
      </c>
      <c r="I19" s="38">
        <v>132</v>
      </c>
      <c r="J19" s="38">
        <v>256</v>
      </c>
      <c r="K19" s="38">
        <v>111</v>
      </c>
      <c r="L19" s="38">
        <v>122</v>
      </c>
      <c r="M19" s="38">
        <v>233</v>
      </c>
      <c r="N19" s="38">
        <v>146</v>
      </c>
      <c r="O19" s="38">
        <v>117</v>
      </c>
      <c r="P19" s="38">
        <v>263</v>
      </c>
      <c r="Q19" s="38">
        <v>124</v>
      </c>
      <c r="R19" s="38">
        <v>129</v>
      </c>
      <c r="S19" s="38">
        <v>253</v>
      </c>
      <c r="T19" s="43">
        <f t="shared" si="1"/>
        <v>755</v>
      </c>
      <c r="U19" s="43">
        <f t="shared" si="2"/>
        <v>756</v>
      </c>
      <c r="V19" s="43">
        <f t="shared" si="3"/>
        <v>1511</v>
      </c>
      <c r="W19" s="46"/>
      <c r="X19" s="46"/>
      <c r="Y19" s="46"/>
      <c r="Z19" s="46"/>
      <c r="AA19" s="46"/>
      <c r="AB19" s="46"/>
    </row>
    <row r="20" spans="1:28" s="47" customFormat="1">
      <c r="A20" s="37" t="s">
        <v>32</v>
      </c>
      <c r="B20" s="38">
        <v>920</v>
      </c>
      <c r="C20" s="38">
        <v>878</v>
      </c>
      <c r="D20" s="38">
        <v>1798</v>
      </c>
      <c r="E20" s="38">
        <v>902</v>
      </c>
      <c r="F20" s="38">
        <v>896</v>
      </c>
      <c r="G20" s="38">
        <v>1798</v>
      </c>
      <c r="H20" s="38">
        <v>911</v>
      </c>
      <c r="I20" s="38">
        <v>839</v>
      </c>
      <c r="J20" s="38">
        <v>1750</v>
      </c>
      <c r="K20" s="38">
        <v>990</v>
      </c>
      <c r="L20" s="38">
        <v>802</v>
      </c>
      <c r="M20" s="38">
        <v>1792</v>
      </c>
      <c r="N20" s="38">
        <v>859</v>
      </c>
      <c r="O20" s="38">
        <v>925</v>
      </c>
      <c r="P20" s="38">
        <v>1784</v>
      </c>
      <c r="Q20" s="38">
        <v>940</v>
      </c>
      <c r="R20" s="38">
        <v>904</v>
      </c>
      <c r="S20" s="38">
        <v>1844</v>
      </c>
      <c r="T20" s="43">
        <f t="shared" si="1"/>
        <v>5522</v>
      </c>
      <c r="U20" s="43">
        <f t="shared" si="2"/>
        <v>5244</v>
      </c>
      <c r="V20" s="43">
        <f t="shared" si="3"/>
        <v>10766</v>
      </c>
      <c r="W20" s="46"/>
      <c r="X20" s="46"/>
      <c r="Y20" s="46"/>
      <c r="Z20" s="46"/>
      <c r="AA20" s="46"/>
      <c r="AB20" s="46"/>
    </row>
    <row r="21" spans="1:28" s="47" customFormat="1">
      <c r="A21" s="37" t="s">
        <v>33</v>
      </c>
      <c r="B21" s="38">
        <v>343</v>
      </c>
      <c r="C21" s="38">
        <v>316</v>
      </c>
      <c r="D21" s="38">
        <v>659</v>
      </c>
      <c r="E21" s="38">
        <v>319</v>
      </c>
      <c r="F21" s="38">
        <v>348</v>
      </c>
      <c r="G21" s="38">
        <v>667</v>
      </c>
      <c r="H21" s="38">
        <v>370</v>
      </c>
      <c r="I21" s="38">
        <v>308</v>
      </c>
      <c r="J21" s="38">
        <v>678</v>
      </c>
      <c r="K21" s="38">
        <v>288</v>
      </c>
      <c r="L21" s="38">
        <v>269</v>
      </c>
      <c r="M21" s="38">
        <v>557</v>
      </c>
      <c r="N21" s="38">
        <v>303</v>
      </c>
      <c r="O21" s="38">
        <v>323</v>
      </c>
      <c r="P21" s="38">
        <v>626</v>
      </c>
      <c r="Q21" s="38">
        <v>313</v>
      </c>
      <c r="R21" s="38">
        <v>280</v>
      </c>
      <c r="S21" s="38">
        <v>593</v>
      </c>
      <c r="T21" s="43">
        <f t="shared" si="1"/>
        <v>1936</v>
      </c>
      <c r="U21" s="43">
        <f t="shared" si="2"/>
        <v>1844</v>
      </c>
      <c r="V21" s="43">
        <f t="shared" si="3"/>
        <v>3780</v>
      </c>
      <c r="W21" s="46"/>
      <c r="X21" s="46"/>
      <c r="Y21" s="46"/>
      <c r="Z21" s="46"/>
      <c r="AA21" s="46"/>
      <c r="AB21" s="46"/>
    </row>
    <row r="22" spans="1:28" s="47" customFormat="1">
      <c r="A22" s="37" t="s">
        <v>34</v>
      </c>
      <c r="B22" s="38">
        <v>293</v>
      </c>
      <c r="C22" s="38">
        <v>321</v>
      </c>
      <c r="D22" s="38">
        <v>614</v>
      </c>
      <c r="E22" s="38">
        <v>330</v>
      </c>
      <c r="F22" s="38">
        <v>318</v>
      </c>
      <c r="G22" s="38">
        <v>648</v>
      </c>
      <c r="H22" s="38">
        <v>310</v>
      </c>
      <c r="I22" s="38">
        <v>300</v>
      </c>
      <c r="J22" s="38">
        <v>610</v>
      </c>
      <c r="K22" s="38">
        <v>294</v>
      </c>
      <c r="L22" s="38">
        <v>323</v>
      </c>
      <c r="M22" s="38">
        <v>617</v>
      </c>
      <c r="N22" s="38">
        <v>324</v>
      </c>
      <c r="O22" s="38">
        <v>271</v>
      </c>
      <c r="P22" s="38">
        <v>595</v>
      </c>
      <c r="Q22" s="38">
        <v>320</v>
      </c>
      <c r="R22" s="38">
        <v>279</v>
      </c>
      <c r="S22" s="38">
        <v>599</v>
      </c>
      <c r="T22" s="43">
        <f t="shared" si="1"/>
        <v>1871</v>
      </c>
      <c r="U22" s="43">
        <f t="shared" si="2"/>
        <v>1812</v>
      </c>
      <c r="V22" s="43">
        <f t="shared" si="3"/>
        <v>3683</v>
      </c>
      <c r="W22" s="46"/>
      <c r="X22" s="46"/>
      <c r="Y22" s="46"/>
      <c r="Z22" s="46"/>
      <c r="AA22" s="46"/>
      <c r="AB22" s="46"/>
    </row>
    <row r="23" spans="1:28" s="47" customFormat="1">
      <c r="A23" s="37" t="s">
        <v>35</v>
      </c>
      <c r="B23" s="38">
        <v>1873</v>
      </c>
      <c r="C23" s="38">
        <v>1713</v>
      </c>
      <c r="D23" s="38">
        <v>3586</v>
      </c>
      <c r="E23" s="38">
        <v>1825</v>
      </c>
      <c r="F23" s="38">
        <v>1839</v>
      </c>
      <c r="G23" s="38">
        <v>3664</v>
      </c>
      <c r="H23" s="38">
        <v>1876</v>
      </c>
      <c r="I23" s="38">
        <v>1816</v>
      </c>
      <c r="J23" s="38">
        <v>3692</v>
      </c>
      <c r="K23" s="38">
        <v>1852</v>
      </c>
      <c r="L23" s="38">
        <v>1690</v>
      </c>
      <c r="M23" s="38">
        <v>3542</v>
      </c>
      <c r="N23" s="38">
        <v>1763</v>
      </c>
      <c r="O23" s="38">
        <v>1681</v>
      </c>
      <c r="P23" s="38">
        <v>3444</v>
      </c>
      <c r="Q23" s="38">
        <v>1751</v>
      </c>
      <c r="R23" s="38">
        <v>1729</v>
      </c>
      <c r="S23" s="38">
        <v>3480</v>
      </c>
      <c r="T23" s="43">
        <f t="shared" si="1"/>
        <v>10940</v>
      </c>
      <c r="U23" s="43">
        <f t="shared" si="2"/>
        <v>10468</v>
      </c>
      <c r="V23" s="43">
        <f t="shared" si="3"/>
        <v>21408</v>
      </c>
      <c r="W23" s="46"/>
      <c r="X23" s="46"/>
      <c r="Y23" s="46"/>
      <c r="Z23" s="46"/>
      <c r="AA23" s="46"/>
      <c r="AB23" s="46"/>
    </row>
    <row r="24" spans="1:28" s="47" customFormat="1">
      <c r="A24" s="37" t="s">
        <v>36</v>
      </c>
      <c r="B24" s="38">
        <v>1837</v>
      </c>
      <c r="C24" s="38">
        <v>1706</v>
      </c>
      <c r="D24" s="38">
        <v>3543</v>
      </c>
      <c r="E24" s="38">
        <v>1925</v>
      </c>
      <c r="F24" s="38">
        <v>1758</v>
      </c>
      <c r="G24" s="38">
        <v>3683</v>
      </c>
      <c r="H24" s="38">
        <v>1873</v>
      </c>
      <c r="I24" s="38">
        <v>1769</v>
      </c>
      <c r="J24" s="38">
        <v>3642</v>
      </c>
      <c r="K24" s="38">
        <v>1834</v>
      </c>
      <c r="L24" s="38">
        <v>1740</v>
      </c>
      <c r="M24" s="38">
        <v>3574</v>
      </c>
      <c r="N24" s="38">
        <v>1865</v>
      </c>
      <c r="O24" s="38">
        <v>1837</v>
      </c>
      <c r="P24" s="38">
        <v>3702</v>
      </c>
      <c r="Q24" s="38">
        <v>1822</v>
      </c>
      <c r="R24" s="38">
        <v>1679</v>
      </c>
      <c r="S24" s="38">
        <v>3501</v>
      </c>
      <c r="T24" s="43">
        <f t="shared" si="1"/>
        <v>11156</v>
      </c>
      <c r="U24" s="43">
        <f t="shared" si="2"/>
        <v>10489</v>
      </c>
      <c r="V24" s="43">
        <f t="shared" si="3"/>
        <v>21645</v>
      </c>
      <c r="W24" s="46"/>
      <c r="X24" s="46"/>
      <c r="Y24" s="46"/>
      <c r="Z24" s="46"/>
      <c r="AA24" s="46"/>
      <c r="AB24" s="46"/>
    </row>
    <row r="25" spans="1:28" s="47" customFormat="1">
      <c r="A25" s="37" t="s">
        <v>37</v>
      </c>
      <c r="B25" s="38">
        <v>221</v>
      </c>
      <c r="C25" s="38">
        <v>197</v>
      </c>
      <c r="D25" s="38">
        <v>418</v>
      </c>
      <c r="E25" s="38">
        <v>192</v>
      </c>
      <c r="F25" s="38">
        <v>212</v>
      </c>
      <c r="G25" s="38">
        <v>404</v>
      </c>
      <c r="H25" s="38">
        <v>200</v>
      </c>
      <c r="I25" s="38">
        <v>197</v>
      </c>
      <c r="J25" s="38">
        <v>397</v>
      </c>
      <c r="K25" s="38">
        <v>208</v>
      </c>
      <c r="L25" s="38">
        <v>203</v>
      </c>
      <c r="M25" s="38">
        <v>411</v>
      </c>
      <c r="N25" s="38">
        <v>195</v>
      </c>
      <c r="O25" s="38">
        <v>190</v>
      </c>
      <c r="P25" s="38">
        <v>385</v>
      </c>
      <c r="Q25" s="38">
        <v>198</v>
      </c>
      <c r="R25" s="38">
        <v>191</v>
      </c>
      <c r="S25" s="38">
        <v>389</v>
      </c>
      <c r="T25" s="43">
        <f t="shared" si="1"/>
        <v>1214</v>
      </c>
      <c r="U25" s="43">
        <f t="shared" si="2"/>
        <v>1190</v>
      </c>
      <c r="V25" s="43">
        <f t="shared" si="3"/>
        <v>2404</v>
      </c>
      <c r="W25" s="46"/>
      <c r="X25" s="46"/>
      <c r="Y25" s="46"/>
      <c r="Z25" s="46"/>
      <c r="AA25" s="46"/>
      <c r="AB25" s="46"/>
    </row>
    <row r="26" spans="1:28" s="47" customFormat="1">
      <c r="A26" s="37" t="s">
        <v>38</v>
      </c>
      <c r="B26" s="38">
        <v>5983</v>
      </c>
      <c r="C26" s="38">
        <v>5814</v>
      </c>
      <c r="D26" s="38">
        <v>11797</v>
      </c>
      <c r="E26" s="38">
        <v>6015</v>
      </c>
      <c r="F26" s="38">
        <v>5779</v>
      </c>
      <c r="G26" s="38">
        <v>11794</v>
      </c>
      <c r="H26" s="38">
        <v>5874</v>
      </c>
      <c r="I26" s="38">
        <v>5639</v>
      </c>
      <c r="J26" s="38">
        <v>11513</v>
      </c>
      <c r="K26" s="38">
        <v>5773</v>
      </c>
      <c r="L26" s="38">
        <v>5726</v>
      </c>
      <c r="M26" s="38">
        <v>11499</v>
      </c>
      <c r="N26" s="38">
        <v>5773</v>
      </c>
      <c r="O26" s="38">
        <v>5581</v>
      </c>
      <c r="P26" s="38">
        <v>11354</v>
      </c>
      <c r="Q26" s="38">
        <v>5638</v>
      </c>
      <c r="R26" s="38">
        <v>5368</v>
      </c>
      <c r="S26" s="38">
        <v>11006</v>
      </c>
      <c r="T26" s="43">
        <f t="shared" si="1"/>
        <v>35056</v>
      </c>
      <c r="U26" s="43">
        <f t="shared" si="2"/>
        <v>33907</v>
      </c>
      <c r="V26" s="43">
        <f t="shared" si="3"/>
        <v>68963</v>
      </c>
      <c r="W26" s="46"/>
      <c r="X26" s="46"/>
      <c r="Y26" s="46"/>
      <c r="Z26" s="46"/>
      <c r="AA26" s="46"/>
      <c r="AB26" s="46"/>
    </row>
    <row r="27" spans="1:28" s="47" customFormat="1">
      <c r="A27" s="37" t="s">
        <v>39</v>
      </c>
      <c r="B27" s="38">
        <v>376</v>
      </c>
      <c r="C27" s="38">
        <v>373</v>
      </c>
      <c r="D27" s="38">
        <v>749</v>
      </c>
      <c r="E27" s="38">
        <v>387</v>
      </c>
      <c r="F27" s="38">
        <v>321</v>
      </c>
      <c r="G27" s="38">
        <v>708</v>
      </c>
      <c r="H27" s="38">
        <v>395</v>
      </c>
      <c r="I27" s="38">
        <v>388</v>
      </c>
      <c r="J27" s="38">
        <v>783</v>
      </c>
      <c r="K27" s="38">
        <v>353</v>
      </c>
      <c r="L27" s="38">
        <v>367</v>
      </c>
      <c r="M27" s="38">
        <v>720</v>
      </c>
      <c r="N27" s="38">
        <v>377</v>
      </c>
      <c r="O27" s="38">
        <v>356</v>
      </c>
      <c r="P27" s="38">
        <v>733</v>
      </c>
      <c r="Q27" s="38">
        <v>344</v>
      </c>
      <c r="R27" s="38">
        <v>357</v>
      </c>
      <c r="S27" s="38">
        <v>701</v>
      </c>
      <c r="T27" s="43">
        <f t="shared" si="1"/>
        <v>2232</v>
      </c>
      <c r="U27" s="43">
        <f t="shared" si="2"/>
        <v>2162</v>
      </c>
      <c r="V27" s="43">
        <f t="shared" si="3"/>
        <v>4394</v>
      </c>
      <c r="W27" s="46"/>
      <c r="X27" s="46"/>
      <c r="Y27" s="46"/>
      <c r="Z27" s="46"/>
      <c r="AA27" s="46"/>
      <c r="AB27" s="46"/>
    </row>
    <row r="28" spans="1:28" s="47" customFormat="1">
      <c r="A28" s="37" t="s">
        <v>40</v>
      </c>
      <c r="B28" s="38">
        <v>532</v>
      </c>
      <c r="C28" s="38">
        <v>530</v>
      </c>
      <c r="D28" s="38">
        <v>1062</v>
      </c>
      <c r="E28" s="38">
        <v>515</v>
      </c>
      <c r="F28" s="38">
        <v>487</v>
      </c>
      <c r="G28" s="38">
        <v>1002</v>
      </c>
      <c r="H28" s="38">
        <v>537</v>
      </c>
      <c r="I28" s="38">
        <v>501</v>
      </c>
      <c r="J28" s="38">
        <v>1038</v>
      </c>
      <c r="K28" s="38">
        <v>490</v>
      </c>
      <c r="L28" s="38">
        <v>516</v>
      </c>
      <c r="M28" s="38">
        <v>1006</v>
      </c>
      <c r="N28" s="38">
        <v>493</v>
      </c>
      <c r="O28" s="38">
        <v>508</v>
      </c>
      <c r="P28" s="38">
        <v>1001</v>
      </c>
      <c r="Q28" s="38">
        <v>507</v>
      </c>
      <c r="R28" s="38">
        <v>447</v>
      </c>
      <c r="S28" s="38">
        <v>954</v>
      </c>
      <c r="T28" s="43">
        <f t="shared" si="1"/>
        <v>3074</v>
      </c>
      <c r="U28" s="43">
        <f t="shared" si="2"/>
        <v>2989</v>
      </c>
      <c r="V28" s="43">
        <f t="shared" si="3"/>
        <v>6063</v>
      </c>
      <c r="W28" s="46"/>
      <c r="X28" s="46"/>
      <c r="Y28" s="46"/>
      <c r="Z28" s="46"/>
      <c r="AA28" s="46"/>
      <c r="AB28" s="46"/>
    </row>
    <row r="29" spans="1:28" s="47" customFormat="1">
      <c r="A29" s="37" t="s">
        <v>41</v>
      </c>
      <c r="B29" s="38">
        <v>15945</v>
      </c>
      <c r="C29" s="38">
        <v>15245</v>
      </c>
      <c r="D29" s="38">
        <v>31190</v>
      </c>
      <c r="E29" s="38">
        <v>15662</v>
      </c>
      <c r="F29" s="38">
        <v>15000</v>
      </c>
      <c r="G29" s="38">
        <v>30662</v>
      </c>
      <c r="H29" s="38">
        <v>15345</v>
      </c>
      <c r="I29" s="38">
        <v>14946</v>
      </c>
      <c r="J29" s="38">
        <v>30291</v>
      </c>
      <c r="K29" s="38">
        <v>15659</v>
      </c>
      <c r="L29" s="38">
        <v>14796</v>
      </c>
      <c r="M29" s="38">
        <v>30455</v>
      </c>
      <c r="N29" s="38">
        <v>15307</v>
      </c>
      <c r="O29" s="38">
        <v>14884</v>
      </c>
      <c r="P29" s="38">
        <v>30191</v>
      </c>
      <c r="Q29" s="38">
        <v>15179</v>
      </c>
      <c r="R29" s="38">
        <v>15052</v>
      </c>
      <c r="S29" s="38">
        <v>30231</v>
      </c>
      <c r="T29" s="43">
        <f t="shared" si="1"/>
        <v>93097</v>
      </c>
      <c r="U29" s="43">
        <f t="shared" si="2"/>
        <v>89923</v>
      </c>
      <c r="V29" s="43">
        <f t="shared" si="3"/>
        <v>183020</v>
      </c>
      <c r="W29" s="46"/>
      <c r="X29" s="46"/>
      <c r="Y29" s="46"/>
      <c r="Z29" s="46"/>
      <c r="AA29" s="46"/>
      <c r="AB29" s="46"/>
    </row>
    <row r="30" spans="1:28" s="47" customFormat="1">
      <c r="A30" s="37" t="s">
        <v>42</v>
      </c>
      <c r="B30" s="38">
        <v>526</v>
      </c>
      <c r="C30" s="38">
        <v>433</v>
      </c>
      <c r="D30" s="38">
        <v>959</v>
      </c>
      <c r="E30" s="38">
        <v>466</v>
      </c>
      <c r="F30" s="38">
        <v>453</v>
      </c>
      <c r="G30" s="38">
        <v>919</v>
      </c>
      <c r="H30" s="38">
        <v>479</v>
      </c>
      <c r="I30" s="38">
        <v>459</v>
      </c>
      <c r="J30" s="38">
        <v>938</v>
      </c>
      <c r="K30" s="38">
        <v>491</v>
      </c>
      <c r="L30" s="38">
        <v>485</v>
      </c>
      <c r="M30" s="38">
        <v>976</v>
      </c>
      <c r="N30" s="38">
        <v>467</v>
      </c>
      <c r="O30" s="38">
        <v>475</v>
      </c>
      <c r="P30" s="38">
        <v>942</v>
      </c>
      <c r="Q30" s="38">
        <v>484</v>
      </c>
      <c r="R30" s="38">
        <v>497</v>
      </c>
      <c r="S30" s="38">
        <v>981</v>
      </c>
      <c r="T30" s="43">
        <f t="shared" si="1"/>
        <v>2913</v>
      </c>
      <c r="U30" s="43">
        <f t="shared" si="2"/>
        <v>2802</v>
      </c>
      <c r="V30" s="43">
        <f t="shared" si="3"/>
        <v>5715</v>
      </c>
      <c r="W30" s="46"/>
      <c r="X30" s="46"/>
      <c r="Y30" s="46"/>
      <c r="Z30" s="46"/>
      <c r="AA30" s="46"/>
      <c r="AB30" s="46"/>
    </row>
    <row r="31" spans="1:28" s="47" customFormat="1">
      <c r="A31" s="37" t="s">
        <v>43</v>
      </c>
      <c r="B31" s="38">
        <v>259</v>
      </c>
      <c r="C31" s="38">
        <v>254</v>
      </c>
      <c r="D31" s="38">
        <v>513</v>
      </c>
      <c r="E31" s="38">
        <v>255</v>
      </c>
      <c r="F31" s="38">
        <v>266</v>
      </c>
      <c r="G31" s="38">
        <v>521</v>
      </c>
      <c r="H31" s="38">
        <v>298</v>
      </c>
      <c r="I31" s="38">
        <v>259</v>
      </c>
      <c r="J31" s="38">
        <v>557</v>
      </c>
      <c r="K31" s="38">
        <v>270</v>
      </c>
      <c r="L31" s="38">
        <v>252</v>
      </c>
      <c r="M31" s="38">
        <v>522</v>
      </c>
      <c r="N31" s="38">
        <v>260</v>
      </c>
      <c r="O31" s="38">
        <v>278</v>
      </c>
      <c r="P31" s="38">
        <v>538</v>
      </c>
      <c r="Q31" s="38">
        <v>238</v>
      </c>
      <c r="R31" s="38">
        <v>255</v>
      </c>
      <c r="S31" s="38">
        <v>493</v>
      </c>
      <c r="T31" s="43">
        <f t="shared" si="1"/>
        <v>1580</v>
      </c>
      <c r="U31" s="43">
        <f t="shared" si="2"/>
        <v>1564</v>
      </c>
      <c r="V31" s="43">
        <f t="shared" si="3"/>
        <v>3144</v>
      </c>
      <c r="W31" s="46"/>
      <c r="X31" s="46"/>
      <c r="Y31" s="46"/>
      <c r="Z31" s="46"/>
      <c r="AA31" s="46"/>
      <c r="AB31" s="46"/>
    </row>
    <row r="32" spans="1:28" s="47" customFormat="1">
      <c r="A32" s="37" t="s">
        <v>44</v>
      </c>
      <c r="B32" s="38">
        <v>1546</v>
      </c>
      <c r="C32" s="38">
        <v>1460</v>
      </c>
      <c r="D32" s="38">
        <v>3006</v>
      </c>
      <c r="E32" s="38">
        <v>1527</v>
      </c>
      <c r="F32" s="38">
        <v>1553</v>
      </c>
      <c r="G32" s="38">
        <v>3080</v>
      </c>
      <c r="H32" s="38">
        <v>1481</v>
      </c>
      <c r="I32" s="38">
        <v>1559</v>
      </c>
      <c r="J32" s="38">
        <v>3040</v>
      </c>
      <c r="K32" s="38">
        <v>1565</v>
      </c>
      <c r="L32" s="38">
        <v>1402</v>
      </c>
      <c r="M32" s="38">
        <v>2967</v>
      </c>
      <c r="N32" s="38">
        <v>1484</v>
      </c>
      <c r="O32" s="38">
        <v>1468</v>
      </c>
      <c r="P32" s="38">
        <v>2952</v>
      </c>
      <c r="Q32" s="38">
        <v>1516</v>
      </c>
      <c r="R32" s="38">
        <v>1441</v>
      </c>
      <c r="S32" s="38">
        <v>2957</v>
      </c>
      <c r="T32" s="43">
        <f t="shared" si="1"/>
        <v>9119</v>
      </c>
      <c r="U32" s="43">
        <f t="shared" si="2"/>
        <v>8883</v>
      </c>
      <c r="V32" s="43">
        <f t="shared" si="3"/>
        <v>18002</v>
      </c>
      <c r="W32" s="46"/>
      <c r="X32" s="46"/>
      <c r="Y32" s="46"/>
      <c r="Z32" s="46"/>
      <c r="AA32" s="46"/>
      <c r="AB32" s="46"/>
    </row>
    <row r="33" spans="1:28" s="47" customFormat="1">
      <c r="A33" s="37" t="s">
        <v>45</v>
      </c>
      <c r="B33" s="38">
        <v>137</v>
      </c>
      <c r="C33" s="38">
        <v>133</v>
      </c>
      <c r="D33" s="38">
        <v>270</v>
      </c>
      <c r="E33" s="38">
        <v>132</v>
      </c>
      <c r="F33" s="38">
        <v>144</v>
      </c>
      <c r="G33" s="38">
        <v>276</v>
      </c>
      <c r="H33" s="38">
        <v>121</v>
      </c>
      <c r="I33" s="38">
        <v>138</v>
      </c>
      <c r="J33" s="38">
        <v>259</v>
      </c>
      <c r="K33" s="38">
        <v>147</v>
      </c>
      <c r="L33" s="38">
        <v>142</v>
      </c>
      <c r="M33" s="38">
        <v>289</v>
      </c>
      <c r="N33" s="38">
        <v>137</v>
      </c>
      <c r="O33" s="38">
        <v>119</v>
      </c>
      <c r="P33" s="38">
        <v>256</v>
      </c>
      <c r="Q33" s="38">
        <v>143</v>
      </c>
      <c r="R33" s="38">
        <v>122</v>
      </c>
      <c r="S33" s="38">
        <v>265</v>
      </c>
      <c r="T33" s="43">
        <f t="shared" si="1"/>
        <v>817</v>
      </c>
      <c r="U33" s="43">
        <f t="shared" si="2"/>
        <v>798</v>
      </c>
      <c r="V33" s="43">
        <f t="shared" si="3"/>
        <v>1615</v>
      </c>
      <c r="W33" s="46"/>
      <c r="X33" s="46"/>
      <c r="Y33" s="46"/>
      <c r="Z33" s="46"/>
      <c r="AA33" s="46"/>
      <c r="AB33" s="46"/>
    </row>
    <row r="34" spans="1:28" s="47" customFormat="1">
      <c r="A34" s="37" t="s">
        <v>46</v>
      </c>
      <c r="B34" s="38">
        <v>879</v>
      </c>
      <c r="C34" s="38">
        <v>903</v>
      </c>
      <c r="D34" s="38">
        <v>1782</v>
      </c>
      <c r="E34" s="38">
        <v>895</v>
      </c>
      <c r="F34" s="38">
        <v>851</v>
      </c>
      <c r="G34" s="38">
        <v>1746</v>
      </c>
      <c r="H34" s="38">
        <v>909</v>
      </c>
      <c r="I34" s="38">
        <v>822</v>
      </c>
      <c r="J34" s="38">
        <v>1731</v>
      </c>
      <c r="K34" s="38">
        <v>840</v>
      </c>
      <c r="L34" s="38">
        <v>809</v>
      </c>
      <c r="M34" s="38">
        <v>1649</v>
      </c>
      <c r="N34" s="38">
        <v>865</v>
      </c>
      <c r="O34" s="38">
        <v>822</v>
      </c>
      <c r="P34" s="38">
        <v>1687</v>
      </c>
      <c r="Q34" s="38">
        <v>793</v>
      </c>
      <c r="R34" s="38">
        <v>766</v>
      </c>
      <c r="S34" s="38">
        <v>1559</v>
      </c>
      <c r="T34" s="43">
        <f t="shared" si="1"/>
        <v>5181</v>
      </c>
      <c r="U34" s="43">
        <f t="shared" si="2"/>
        <v>4973</v>
      </c>
      <c r="V34" s="43">
        <f t="shared" si="3"/>
        <v>10154</v>
      </c>
      <c r="W34" s="46"/>
      <c r="X34" s="46"/>
      <c r="Y34" s="46"/>
      <c r="Z34" s="46"/>
      <c r="AA34" s="46"/>
      <c r="AB34" s="46"/>
    </row>
    <row r="35" spans="1:28" s="47" customFormat="1">
      <c r="A35" s="37" t="s">
        <v>47</v>
      </c>
      <c r="B35" s="38">
        <v>761</v>
      </c>
      <c r="C35" s="38">
        <v>698</v>
      </c>
      <c r="D35" s="38">
        <v>1459</v>
      </c>
      <c r="E35" s="38">
        <v>705</v>
      </c>
      <c r="F35" s="38">
        <v>653</v>
      </c>
      <c r="G35" s="38">
        <v>1358</v>
      </c>
      <c r="H35" s="38">
        <v>693</v>
      </c>
      <c r="I35" s="38">
        <v>664</v>
      </c>
      <c r="J35" s="38">
        <v>1357</v>
      </c>
      <c r="K35" s="38">
        <v>690</v>
      </c>
      <c r="L35" s="38">
        <v>663</v>
      </c>
      <c r="M35" s="38">
        <v>1353</v>
      </c>
      <c r="N35" s="38">
        <v>713</v>
      </c>
      <c r="O35" s="38">
        <v>616</v>
      </c>
      <c r="P35" s="38">
        <v>1329</v>
      </c>
      <c r="Q35" s="38">
        <v>667</v>
      </c>
      <c r="R35" s="38">
        <v>631</v>
      </c>
      <c r="S35" s="38">
        <v>1298</v>
      </c>
      <c r="T35" s="43">
        <f t="shared" si="1"/>
        <v>4229</v>
      </c>
      <c r="U35" s="43">
        <f t="shared" si="2"/>
        <v>3925</v>
      </c>
      <c r="V35" s="43">
        <f t="shared" si="3"/>
        <v>8154</v>
      </c>
      <c r="W35" s="46"/>
      <c r="X35" s="46"/>
      <c r="Y35" s="46"/>
      <c r="Z35" s="46"/>
      <c r="AA35" s="46"/>
      <c r="AB35" s="46"/>
    </row>
    <row r="36" spans="1:28" s="47" customFormat="1">
      <c r="A36" s="37" t="s">
        <v>48</v>
      </c>
      <c r="B36" s="38">
        <v>2578</v>
      </c>
      <c r="C36" s="38">
        <v>2430</v>
      </c>
      <c r="D36" s="38">
        <v>5008</v>
      </c>
      <c r="E36" s="38">
        <v>2590</v>
      </c>
      <c r="F36" s="38">
        <v>2470</v>
      </c>
      <c r="G36" s="38">
        <v>5060</v>
      </c>
      <c r="H36" s="38">
        <v>2671</v>
      </c>
      <c r="I36" s="38">
        <v>2572</v>
      </c>
      <c r="J36" s="38">
        <v>5243</v>
      </c>
      <c r="K36" s="38">
        <v>2659</v>
      </c>
      <c r="L36" s="38">
        <v>2507</v>
      </c>
      <c r="M36" s="38">
        <v>5166</v>
      </c>
      <c r="N36" s="38">
        <v>2678</v>
      </c>
      <c r="O36" s="38">
        <v>2520</v>
      </c>
      <c r="P36" s="38">
        <v>5198</v>
      </c>
      <c r="Q36" s="38">
        <v>2583</v>
      </c>
      <c r="R36" s="38">
        <v>2572</v>
      </c>
      <c r="S36" s="38">
        <v>5155</v>
      </c>
      <c r="T36" s="43">
        <f t="shared" si="1"/>
        <v>15759</v>
      </c>
      <c r="U36" s="43">
        <f t="shared" si="2"/>
        <v>15071</v>
      </c>
      <c r="V36" s="43">
        <f t="shared" si="3"/>
        <v>30830</v>
      </c>
      <c r="W36" s="46"/>
      <c r="X36" s="46"/>
      <c r="Y36" s="46"/>
      <c r="Z36" s="46"/>
      <c r="AA36" s="46"/>
      <c r="AB36" s="46"/>
    </row>
    <row r="37" spans="1:28" s="47" customFormat="1">
      <c r="A37" s="37" t="s">
        <v>49</v>
      </c>
      <c r="B37" s="38">
        <v>844</v>
      </c>
      <c r="C37" s="38">
        <v>864</v>
      </c>
      <c r="D37" s="38">
        <v>1708</v>
      </c>
      <c r="E37" s="38">
        <v>975</v>
      </c>
      <c r="F37" s="38">
        <v>805</v>
      </c>
      <c r="G37" s="38">
        <v>1780</v>
      </c>
      <c r="H37" s="38">
        <v>901</v>
      </c>
      <c r="I37" s="38">
        <v>900</v>
      </c>
      <c r="J37" s="38">
        <v>1801</v>
      </c>
      <c r="K37" s="38">
        <v>895</v>
      </c>
      <c r="L37" s="38">
        <v>881</v>
      </c>
      <c r="M37" s="38">
        <v>1776</v>
      </c>
      <c r="N37" s="38">
        <v>912</v>
      </c>
      <c r="O37" s="38">
        <v>871</v>
      </c>
      <c r="P37" s="38">
        <v>1783</v>
      </c>
      <c r="Q37" s="38">
        <v>854</v>
      </c>
      <c r="R37" s="38">
        <v>825</v>
      </c>
      <c r="S37" s="38">
        <v>1679</v>
      </c>
      <c r="T37" s="43">
        <f t="shared" si="1"/>
        <v>5381</v>
      </c>
      <c r="U37" s="43">
        <f t="shared" si="2"/>
        <v>5146</v>
      </c>
      <c r="V37" s="43">
        <f t="shared" si="3"/>
        <v>10527</v>
      </c>
      <c r="W37" s="46"/>
      <c r="X37" s="46"/>
      <c r="Y37" s="46"/>
      <c r="Z37" s="46"/>
      <c r="AA37" s="46"/>
      <c r="AB37" s="46"/>
    </row>
    <row r="38" spans="1:28" s="47" customFormat="1">
      <c r="A38" s="37" t="s">
        <v>50</v>
      </c>
      <c r="B38" s="38">
        <v>414</v>
      </c>
      <c r="C38" s="38">
        <v>392</v>
      </c>
      <c r="D38" s="38">
        <v>806</v>
      </c>
      <c r="E38" s="38">
        <v>402</v>
      </c>
      <c r="F38" s="38">
        <v>392</v>
      </c>
      <c r="G38" s="38">
        <v>794</v>
      </c>
      <c r="H38" s="38">
        <v>407</v>
      </c>
      <c r="I38" s="38">
        <v>407</v>
      </c>
      <c r="J38" s="38">
        <v>814</v>
      </c>
      <c r="K38" s="38">
        <v>394</v>
      </c>
      <c r="L38" s="38">
        <v>383</v>
      </c>
      <c r="M38" s="38">
        <v>777</v>
      </c>
      <c r="N38" s="38">
        <v>368</v>
      </c>
      <c r="O38" s="38">
        <v>392</v>
      </c>
      <c r="P38" s="38">
        <v>760</v>
      </c>
      <c r="Q38" s="38">
        <v>435</v>
      </c>
      <c r="R38" s="38">
        <v>369</v>
      </c>
      <c r="S38" s="38">
        <v>804</v>
      </c>
      <c r="T38" s="43">
        <f t="shared" si="1"/>
        <v>2420</v>
      </c>
      <c r="U38" s="43">
        <f t="shared" si="2"/>
        <v>2335</v>
      </c>
      <c r="V38" s="43">
        <f t="shared" si="3"/>
        <v>4755</v>
      </c>
      <c r="W38" s="46"/>
      <c r="X38" s="46"/>
      <c r="Y38" s="46"/>
      <c r="Z38" s="46"/>
      <c r="AA38" s="46"/>
      <c r="AB38" s="46"/>
    </row>
    <row r="39" spans="1:28" s="47" customFormat="1">
      <c r="A39" s="37" t="s">
        <v>51</v>
      </c>
      <c r="B39" s="38">
        <v>1335</v>
      </c>
      <c r="C39" s="38">
        <v>1320</v>
      </c>
      <c r="D39" s="38">
        <v>2655</v>
      </c>
      <c r="E39" s="38">
        <v>1399</v>
      </c>
      <c r="F39" s="38">
        <v>1323</v>
      </c>
      <c r="G39" s="38">
        <v>2722</v>
      </c>
      <c r="H39" s="38">
        <v>1389</v>
      </c>
      <c r="I39" s="38">
        <v>1354</v>
      </c>
      <c r="J39" s="38">
        <v>2743</v>
      </c>
      <c r="K39" s="38">
        <v>1332</v>
      </c>
      <c r="L39" s="38">
        <v>1308</v>
      </c>
      <c r="M39" s="38">
        <v>2640</v>
      </c>
      <c r="N39" s="38">
        <v>1287</v>
      </c>
      <c r="O39" s="38">
        <v>1285</v>
      </c>
      <c r="P39" s="38">
        <v>2572</v>
      </c>
      <c r="Q39" s="38">
        <v>1278</v>
      </c>
      <c r="R39" s="38">
        <v>1206</v>
      </c>
      <c r="S39" s="38">
        <v>2484</v>
      </c>
      <c r="T39" s="43">
        <f t="shared" si="1"/>
        <v>8020</v>
      </c>
      <c r="U39" s="43">
        <f t="shared" si="2"/>
        <v>7796</v>
      </c>
      <c r="V39" s="43">
        <f t="shared" si="3"/>
        <v>15816</v>
      </c>
      <c r="W39" s="46"/>
      <c r="X39" s="46"/>
      <c r="Y39" s="46"/>
      <c r="Z39" s="46"/>
      <c r="AA39" s="46"/>
      <c r="AB39" s="46"/>
    </row>
    <row r="40" spans="1:28" s="47" customFormat="1">
      <c r="A40" s="37" t="s">
        <v>52</v>
      </c>
      <c r="B40" s="38">
        <v>1426</v>
      </c>
      <c r="C40" s="38">
        <v>1385</v>
      </c>
      <c r="D40" s="38">
        <v>2811</v>
      </c>
      <c r="E40" s="38">
        <v>1438</v>
      </c>
      <c r="F40" s="38">
        <v>1354</v>
      </c>
      <c r="G40" s="38">
        <v>2792</v>
      </c>
      <c r="H40" s="38">
        <v>1363</v>
      </c>
      <c r="I40" s="38">
        <v>1375</v>
      </c>
      <c r="J40" s="38">
        <v>2738</v>
      </c>
      <c r="K40" s="38">
        <v>1338</v>
      </c>
      <c r="L40" s="38">
        <v>1316</v>
      </c>
      <c r="M40" s="38">
        <v>2654</v>
      </c>
      <c r="N40" s="38">
        <v>1394</v>
      </c>
      <c r="O40" s="38">
        <v>1324</v>
      </c>
      <c r="P40" s="38">
        <v>2718</v>
      </c>
      <c r="Q40" s="38">
        <v>1246</v>
      </c>
      <c r="R40" s="38">
        <v>1262</v>
      </c>
      <c r="S40" s="38">
        <v>2508</v>
      </c>
      <c r="T40" s="43">
        <f t="shared" si="1"/>
        <v>8205</v>
      </c>
      <c r="U40" s="43">
        <f t="shared" si="2"/>
        <v>8016</v>
      </c>
      <c r="V40" s="43">
        <f t="shared" si="3"/>
        <v>16221</v>
      </c>
      <c r="W40" s="46"/>
      <c r="X40" s="46"/>
      <c r="Y40" s="46"/>
      <c r="Z40" s="46"/>
      <c r="AA40" s="46"/>
      <c r="AB40" s="46"/>
    </row>
    <row r="41" spans="1:28" s="47" customFormat="1">
      <c r="A41" s="37" t="s">
        <v>53</v>
      </c>
      <c r="B41" s="38">
        <v>994</v>
      </c>
      <c r="C41" s="38">
        <v>935</v>
      </c>
      <c r="D41" s="38">
        <v>1929</v>
      </c>
      <c r="E41" s="38">
        <v>992</v>
      </c>
      <c r="F41" s="38">
        <v>917</v>
      </c>
      <c r="G41" s="38">
        <v>1909</v>
      </c>
      <c r="H41" s="38">
        <v>930</v>
      </c>
      <c r="I41" s="38">
        <v>867</v>
      </c>
      <c r="J41" s="38">
        <v>1797</v>
      </c>
      <c r="K41" s="38">
        <v>938</v>
      </c>
      <c r="L41" s="38">
        <v>896</v>
      </c>
      <c r="M41" s="38">
        <v>1834</v>
      </c>
      <c r="N41" s="38">
        <v>925</v>
      </c>
      <c r="O41" s="38">
        <v>907</v>
      </c>
      <c r="P41" s="38">
        <v>1832</v>
      </c>
      <c r="Q41" s="38">
        <v>986</v>
      </c>
      <c r="R41" s="38">
        <v>875</v>
      </c>
      <c r="S41" s="38">
        <v>1861</v>
      </c>
      <c r="T41" s="43">
        <f t="shared" si="1"/>
        <v>5765</v>
      </c>
      <c r="U41" s="43">
        <f t="shared" si="2"/>
        <v>5397</v>
      </c>
      <c r="V41" s="43">
        <f t="shared" si="3"/>
        <v>11162</v>
      </c>
      <c r="W41" s="46"/>
      <c r="X41" s="46"/>
      <c r="Y41" s="46"/>
      <c r="Z41" s="46"/>
      <c r="AA41" s="46"/>
      <c r="AB41" s="46"/>
    </row>
    <row r="42" spans="1:28" s="47" customFormat="1">
      <c r="A42" s="37" t="s">
        <v>54</v>
      </c>
      <c r="B42" s="38">
        <v>1410</v>
      </c>
      <c r="C42" s="38">
        <v>1353</v>
      </c>
      <c r="D42" s="38">
        <v>2763</v>
      </c>
      <c r="E42" s="38">
        <v>1372</v>
      </c>
      <c r="F42" s="38">
        <v>1303</v>
      </c>
      <c r="G42" s="38">
        <v>2675</v>
      </c>
      <c r="H42" s="38">
        <v>1411</v>
      </c>
      <c r="I42" s="38">
        <v>1347</v>
      </c>
      <c r="J42" s="38">
        <v>2758</v>
      </c>
      <c r="K42" s="38">
        <v>1372</v>
      </c>
      <c r="L42" s="38">
        <v>1350</v>
      </c>
      <c r="M42" s="38">
        <v>2722</v>
      </c>
      <c r="N42" s="38">
        <v>1431</v>
      </c>
      <c r="O42" s="38">
        <v>1345</v>
      </c>
      <c r="P42" s="38">
        <v>2776</v>
      </c>
      <c r="Q42" s="38">
        <v>1328</v>
      </c>
      <c r="R42" s="38">
        <v>1366</v>
      </c>
      <c r="S42" s="38">
        <v>2694</v>
      </c>
      <c r="T42" s="43">
        <f t="shared" si="1"/>
        <v>8324</v>
      </c>
      <c r="U42" s="43">
        <f t="shared" si="2"/>
        <v>8064</v>
      </c>
      <c r="V42" s="43">
        <f t="shared" si="3"/>
        <v>16388</v>
      </c>
      <c r="W42" s="46"/>
      <c r="X42" s="46"/>
      <c r="Y42" s="46"/>
      <c r="Z42" s="46"/>
      <c r="AA42" s="46"/>
      <c r="AB42" s="46"/>
    </row>
    <row r="43" spans="1:28" s="47" customFormat="1">
      <c r="A43" s="37" t="s">
        <v>55</v>
      </c>
      <c r="B43" s="38">
        <v>67</v>
      </c>
      <c r="C43" s="38">
        <v>70</v>
      </c>
      <c r="D43" s="38">
        <v>137</v>
      </c>
      <c r="E43" s="38">
        <v>50</v>
      </c>
      <c r="F43" s="38">
        <v>54</v>
      </c>
      <c r="G43" s="38">
        <v>104</v>
      </c>
      <c r="H43" s="38">
        <v>41</v>
      </c>
      <c r="I43" s="38">
        <v>54</v>
      </c>
      <c r="J43" s="38">
        <v>95</v>
      </c>
      <c r="K43" s="38">
        <v>55</v>
      </c>
      <c r="L43" s="38">
        <v>55</v>
      </c>
      <c r="M43" s="38">
        <v>110</v>
      </c>
      <c r="N43" s="38">
        <v>69</v>
      </c>
      <c r="O43" s="38">
        <v>62</v>
      </c>
      <c r="P43" s="38">
        <v>131</v>
      </c>
      <c r="Q43" s="38">
        <v>56</v>
      </c>
      <c r="R43" s="38">
        <v>49</v>
      </c>
      <c r="S43" s="38">
        <v>105</v>
      </c>
      <c r="T43" s="43">
        <f t="shared" si="1"/>
        <v>338</v>
      </c>
      <c r="U43" s="43">
        <f t="shared" si="2"/>
        <v>344</v>
      </c>
      <c r="V43" s="43">
        <f t="shared" si="3"/>
        <v>682</v>
      </c>
      <c r="W43" s="46"/>
      <c r="X43" s="46"/>
      <c r="Y43" s="46"/>
      <c r="Z43" s="46"/>
      <c r="AA43" s="46"/>
      <c r="AB43" s="46"/>
    </row>
    <row r="44" spans="1:28" s="47" customFormat="1">
      <c r="A44" s="37" t="s">
        <v>56</v>
      </c>
      <c r="B44" s="38">
        <v>952</v>
      </c>
      <c r="C44" s="38">
        <v>977</v>
      </c>
      <c r="D44" s="38">
        <v>1929</v>
      </c>
      <c r="E44" s="38">
        <v>981</v>
      </c>
      <c r="F44" s="38">
        <v>929</v>
      </c>
      <c r="G44" s="38">
        <v>1910</v>
      </c>
      <c r="H44" s="38">
        <v>893</v>
      </c>
      <c r="I44" s="38">
        <v>970</v>
      </c>
      <c r="J44" s="38">
        <v>1863</v>
      </c>
      <c r="K44" s="38">
        <v>937</v>
      </c>
      <c r="L44" s="38">
        <v>931</v>
      </c>
      <c r="M44" s="38">
        <v>1868</v>
      </c>
      <c r="N44" s="38">
        <v>932</v>
      </c>
      <c r="O44" s="38">
        <v>898</v>
      </c>
      <c r="P44" s="38">
        <v>1830</v>
      </c>
      <c r="Q44" s="38">
        <v>884</v>
      </c>
      <c r="R44" s="38">
        <v>910</v>
      </c>
      <c r="S44" s="38">
        <v>1794</v>
      </c>
      <c r="T44" s="43">
        <f t="shared" si="1"/>
        <v>5579</v>
      </c>
      <c r="U44" s="43">
        <f t="shared" si="2"/>
        <v>5615</v>
      </c>
      <c r="V44" s="43">
        <f t="shared" si="3"/>
        <v>11194</v>
      </c>
      <c r="W44" s="46"/>
      <c r="X44" s="46"/>
      <c r="Y44" s="46"/>
      <c r="Z44" s="46"/>
      <c r="AA44" s="46"/>
      <c r="AB44" s="46"/>
    </row>
    <row r="45" spans="1:28" s="47" customFormat="1">
      <c r="A45" s="37" t="s">
        <v>57</v>
      </c>
      <c r="B45" s="38">
        <v>63</v>
      </c>
      <c r="C45" s="38">
        <v>54</v>
      </c>
      <c r="D45" s="38">
        <v>117</v>
      </c>
      <c r="E45" s="38">
        <v>65</v>
      </c>
      <c r="F45" s="38">
        <v>38</v>
      </c>
      <c r="G45" s="38">
        <v>103</v>
      </c>
      <c r="H45" s="38">
        <v>58</v>
      </c>
      <c r="I45" s="38">
        <v>48</v>
      </c>
      <c r="J45" s="38">
        <v>106</v>
      </c>
      <c r="K45" s="38">
        <v>40</v>
      </c>
      <c r="L45" s="38">
        <v>51</v>
      </c>
      <c r="M45" s="38">
        <v>91</v>
      </c>
      <c r="N45" s="38">
        <v>51</v>
      </c>
      <c r="O45" s="38">
        <v>41</v>
      </c>
      <c r="P45" s="38">
        <v>92</v>
      </c>
      <c r="Q45" s="38">
        <v>46</v>
      </c>
      <c r="R45" s="38">
        <v>69</v>
      </c>
      <c r="S45" s="38">
        <v>115</v>
      </c>
      <c r="T45" s="43">
        <f t="shared" si="1"/>
        <v>323</v>
      </c>
      <c r="U45" s="43">
        <f t="shared" si="2"/>
        <v>301</v>
      </c>
      <c r="V45" s="43">
        <f t="shared" si="3"/>
        <v>624</v>
      </c>
      <c r="W45" s="46"/>
      <c r="X45" s="46"/>
      <c r="Y45" s="46"/>
      <c r="Z45" s="46"/>
      <c r="AA45" s="46"/>
      <c r="AB45" s="46"/>
    </row>
    <row r="46" spans="1:28" s="47" customFormat="1">
      <c r="A46" s="37" t="s">
        <v>58</v>
      </c>
      <c r="B46" s="38">
        <v>2175</v>
      </c>
      <c r="C46" s="38">
        <v>2243</v>
      </c>
      <c r="D46" s="38">
        <v>4418</v>
      </c>
      <c r="E46" s="38">
        <v>2242</v>
      </c>
      <c r="F46" s="38">
        <v>2192</v>
      </c>
      <c r="G46" s="38">
        <v>4434</v>
      </c>
      <c r="H46" s="38">
        <v>2174</v>
      </c>
      <c r="I46" s="38">
        <v>2069</v>
      </c>
      <c r="J46" s="38">
        <v>4243</v>
      </c>
      <c r="K46" s="38">
        <v>2131</v>
      </c>
      <c r="L46" s="38">
        <v>2134</v>
      </c>
      <c r="M46" s="38">
        <v>4265</v>
      </c>
      <c r="N46" s="38">
        <v>2233</v>
      </c>
      <c r="O46" s="38">
        <v>2123</v>
      </c>
      <c r="P46" s="38">
        <v>4356</v>
      </c>
      <c r="Q46" s="38">
        <v>2130</v>
      </c>
      <c r="R46" s="38">
        <v>2093</v>
      </c>
      <c r="S46" s="38">
        <v>4223</v>
      </c>
      <c r="T46" s="43">
        <f t="shared" si="1"/>
        <v>13085</v>
      </c>
      <c r="U46" s="43">
        <f t="shared" si="2"/>
        <v>12854</v>
      </c>
      <c r="V46" s="43">
        <f t="shared" si="3"/>
        <v>25939</v>
      </c>
      <c r="W46" s="46"/>
      <c r="X46" s="46"/>
      <c r="Y46" s="46"/>
      <c r="Z46" s="46"/>
      <c r="AA46" s="46"/>
      <c r="AB46" s="46"/>
    </row>
    <row r="47" spans="1:28" s="47" customFormat="1">
      <c r="A47" s="37" t="s">
        <v>59</v>
      </c>
      <c r="B47" s="38">
        <v>119</v>
      </c>
      <c r="C47" s="38">
        <v>115</v>
      </c>
      <c r="D47" s="38">
        <v>234</v>
      </c>
      <c r="E47" s="38">
        <v>120</v>
      </c>
      <c r="F47" s="38">
        <v>105</v>
      </c>
      <c r="G47" s="38">
        <v>225</v>
      </c>
      <c r="H47" s="38">
        <v>126</v>
      </c>
      <c r="I47" s="38">
        <v>104</v>
      </c>
      <c r="J47" s="38">
        <v>230</v>
      </c>
      <c r="K47" s="38">
        <v>107</v>
      </c>
      <c r="L47" s="38">
        <v>121</v>
      </c>
      <c r="M47" s="38">
        <v>228</v>
      </c>
      <c r="N47" s="38">
        <v>114</v>
      </c>
      <c r="O47" s="38">
        <v>97</v>
      </c>
      <c r="P47" s="38">
        <v>211</v>
      </c>
      <c r="Q47" s="38">
        <v>94</v>
      </c>
      <c r="R47" s="38">
        <v>102</v>
      </c>
      <c r="S47" s="38">
        <v>196</v>
      </c>
      <c r="T47" s="43">
        <f t="shared" si="1"/>
        <v>680</v>
      </c>
      <c r="U47" s="43">
        <f t="shared" si="2"/>
        <v>644</v>
      </c>
      <c r="V47" s="43">
        <f t="shared" si="3"/>
        <v>1324</v>
      </c>
      <c r="W47" s="46"/>
      <c r="X47" s="46"/>
      <c r="Y47" s="46"/>
      <c r="Z47" s="46"/>
      <c r="AA47" s="46"/>
      <c r="AB47" s="46"/>
    </row>
    <row r="48" spans="1:28" s="47" customFormat="1">
      <c r="A48" s="37" t="s">
        <v>60</v>
      </c>
      <c r="B48" s="38">
        <v>335</v>
      </c>
      <c r="C48" s="38">
        <v>328</v>
      </c>
      <c r="D48" s="38">
        <v>663</v>
      </c>
      <c r="E48" s="38">
        <v>322</v>
      </c>
      <c r="F48" s="38">
        <v>336</v>
      </c>
      <c r="G48" s="38">
        <v>658</v>
      </c>
      <c r="H48" s="38">
        <v>349</v>
      </c>
      <c r="I48" s="38">
        <v>342</v>
      </c>
      <c r="J48" s="38">
        <v>691</v>
      </c>
      <c r="K48" s="38">
        <v>348</v>
      </c>
      <c r="L48" s="38">
        <v>325</v>
      </c>
      <c r="M48" s="38">
        <v>673</v>
      </c>
      <c r="N48" s="38">
        <v>326</v>
      </c>
      <c r="O48" s="38">
        <v>322</v>
      </c>
      <c r="P48" s="38">
        <v>648</v>
      </c>
      <c r="Q48" s="38">
        <v>319</v>
      </c>
      <c r="R48" s="38">
        <v>277</v>
      </c>
      <c r="S48" s="38">
        <v>596</v>
      </c>
      <c r="T48" s="43">
        <f t="shared" si="1"/>
        <v>1999</v>
      </c>
      <c r="U48" s="43">
        <f t="shared" si="2"/>
        <v>1930</v>
      </c>
      <c r="V48" s="43">
        <f t="shared" si="3"/>
        <v>3929</v>
      </c>
      <c r="W48" s="46"/>
      <c r="X48" s="46"/>
      <c r="Y48" s="46"/>
      <c r="Z48" s="46"/>
      <c r="AA48" s="46"/>
      <c r="AB48" s="46"/>
    </row>
    <row r="49" spans="1:28" s="47" customFormat="1">
      <c r="A49" s="37" t="s">
        <v>61</v>
      </c>
      <c r="B49" s="38">
        <v>202</v>
      </c>
      <c r="C49" s="38">
        <v>203</v>
      </c>
      <c r="D49" s="38">
        <v>405</v>
      </c>
      <c r="E49" s="38">
        <v>194</v>
      </c>
      <c r="F49" s="38">
        <v>187</v>
      </c>
      <c r="G49" s="38">
        <v>381</v>
      </c>
      <c r="H49" s="38">
        <v>214</v>
      </c>
      <c r="I49" s="38">
        <v>214</v>
      </c>
      <c r="J49" s="38">
        <v>428</v>
      </c>
      <c r="K49" s="38">
        <v>206</v>
      </c>
      <c r="L49" s="38">
        <v>179</v>
      </c>
      <c r="M49" s="38">
        <v>385</v>
      </c>
      <c r="N49" s="38">
        <v>208</v>
      </c>
      <c r="O49" s="38">
        <v>210</v>
      </c>
      <c r="P49" s="38">
        <v>418</v>
      </c>
      <c r="Q49" s="38">
        <v>202</v>
      </c>
      <c r="R49" s="38">
        <v>203</v>
      </c>
      <c r="S49" s="38">
        <v>405</v>
      </c>
      <c r="T49" s="43">
        <f t="shared" si="1"/>
        <v>1226</v>
      </c>
      <c r="U49" s="43">
        <f t="shared" si="2"/>
        <v>1196</v>
      </c>
      <c r="V49" s="43">
        <f t="shared" si="3"/>
        <v>2422</v>
      </c>
      <c r="W49" s="46"/>
      <c r="X49" s="46"/>
      <c r="Y49" s="46"/>
      <c r="Z49" s="46"/>
      <c r="AA49" s="46"/>
      <c r="AB49" s="46"/>
    </row>
    <row r="50" spans="1:28" s="47" customFormat="1">
      <c r="A50" s="37" t="s">
        <v>62</v>
      </c>
      <c r="B50" s="38">
        <v>431</v>
      </c>
      <c r="C50" s="38">
        <v>450</v>
      </c>
      <c r="D50" s="38">
        <v>881</v>
      </c>
      <c r="E50" s="38">
        <v>510</v>
      </c>
      <c r="F50" s="38">
        <v>482</v>
      </c>
      <c r="G50" s="38">
        <v>992</v>
      </c>
      <c r="H50" s="38">
        <v>506</v>
      </c>
      <c r="I50" s="38">
        <v>428</v>
      </c>
      <c r="J50" s="38">
        <v>934</v>
      </c>
      <c r="K50" s="38">
        <v>452</v>
      </c>
      <c r="L50" s="38">
        <v>456</v>
      </c>
      <c r="M50" s="38">
        <v>908</v>
      </c>
      <c r="N50" s="38">
        <v>440</v>
      </c>
      <c r="O50" s="38">
        <v>480</v>
      </c>
      <c r="P50" s="38">
        <v>920</v>
      </c>
      <c r="Q50" s="38">
        <v>477</v>
      </c>
      <c r="R50" s="38">
        <v>457</v>
      </c>
      <c r="S50" s="38">
        <v>934</v>
      </c>
      <c r="T50" s="43">
        <f t="shared" si="1"/>
        <v>2816</v>
      </c>
      <c r="U50" s="43">
        <f t="shared" si="2"/>
        <v>2753</v>
      </c>
      <c r="V50" s="43">
        <f t="shared" si="3"/>
        <v>5569</v>
      </c>
      <c r="W50" s="46"/>
      <c r="X50" s="46"/>
      <c r="Y50" s="46"/>
      <c r="Z50" s="46"/>
      <c r="AA50" s="46"/>
      <c r="AB50" s="46"/>
    </row>
    <row r="51" spans="1:28" s="47" customFormat="1">
      <c r="A51" s="37" t="s">
        <v>63</v>
      </c>
      <c r="B51" s="38">
        <v>1382</v>
      </c>
      <c r="C51" s="38">
        <v>1432</v>
      </c>
      <c r="D51" s="38">
        <v>2814</v>
      </c>
      <c r="E51" s="38">
        <v>1424</v>
      </c>
      <c r="F51" s="38">
        <v>1392</v>
      </c>
      <c r="G51" s="38">
        <v>2816</v>
      </c>
      <c r="H51" s="38">
        <v>1407</v>
      </c>
      <c r="I51" s="38">
        <v>1428</v>
      </c>
      <c r="J51" s="38">
        <v>2835</v>
      </c>
      <c r="K51" s="38">
        <v>1358</v>
      </c>
      <c r="L51" s="38">
        <v>1434</v>
      </c>
      <c r="M51" s="38">
        <v>2792</v>
      </c>
      <c r="N51" s="38">
        <v>1444</v>
      </c>
      <c r="O51" s="38">
        <v>1293</v>
      </c>
      <c r="P51" s="38">
        <v>2737</v>
      </c>
      <c r="Q51" s="38">
        <v>1430</v>
      </c>
      <c r="R51" s="38">
        <v>1377</v>
      </c>
      <c r="S51" s="38">
        <v>2807</v>
      </c>
      <c r="T51" s="43">
        <f t="shared" si="1"/>
        <v>8445</v>
      </c>
      <c r="U51" s="43">
        <f t="shared" si="2"/>
        <v>8356</v>
      </c>
      <c r="V51" s="43">
        <f t="shared" si="3"/>
        <v>16801</v>
      </c>
      <c r="W51" s="46"/>
      <c r="X51" s="46"/>
      <c r="Y51" s="46"/>
      <c r="Z51" s="46"/>
      <c r="AA51" s="46"/>
      <c r="AB51" s="46"/>
    </row>
    <row r="52" spans="1:28" s="47" customFormat="1">
      <c r="A52" s="37" t="s">
        <v>64</v>
      </c>
      <c r="B52" s="38">
        <v>224</v>
      </c>
      <c r="C52" s="38">
        <v>241</v>
      </c>
      <c r="D52" s="38">
        <v>465</v>
      </c>
      <c r="E52" s="38">
        <v>220</v>
      </c>
      <c r="F52" s="38">
        <v>219</v>
      </c>
      <c r="G52" s="38">
        <v>439</v>
      </c>
      <c r="H52" s="38">
        <v>241</v>
      </c>
      <c r="I52" s="38">
        <v>195</v>
      </c>
      <c r="J52" s="38">
        <v>436</v>
      </c>
      <c r="K52" s="38">
        <v>224</v>
      </c>
      <c r="L52" s="38">
        <v>209</v>
      </c>
      <c r="M52" s="38">
        <v>433</v>
      </c>
      <c r="N52" s="38">
        <v>211</v>
      </c>
      <c r="O52" s="38">
        <v>219</v>
      </c>
      <c r="P52" s="38">
        <v>430</v>
      </c>
      <c r="Q52" s="38">
        <v>200</v>
      </c>
      <c r="R52" s="38">
        <v>240</v>
      </c>
      <c r="S52" s="38">
        <v>440</v>
      </c>
      <c r="T52" s="43">
        <f t="shared" si="1"/>
        <v>1320</v>
      </c>
      <c r="U52" s="43">
        <f t="shared" si="2"/>
        <v>1323</v>
      </c>
      <c r="V52" s="43">
        <f t="shared" si="3"/>
        <v>2643</v>
      </c>
      <c r="W52" s="46"/>
      <c r="X52" s="46"/>
      <c r="Y52" s="46"/>
      <c r="Z52" s="46"/>
      <c r="AA52" s="46"/>
      <c r="AB52" s="46"/>
    </row>
    <row r="53" spans="1:28" s="47" customFormat="1">
      <c r="A53" s="37" t="s">
        <v>65</v>
      </c>
      <c r="B53" s="38">
        <v>661</v>
      </c>
      <c r="C53" s="38">
        <v>638</v>
      </c>
      <c r="D53" s="38">
        <v>1299</v>
      </c>
      <c r="E53" s="38">
        <v>685</v>
      </c>
      <c r="F53" s="38">
        <v>567</v>
      </c>
      <c r="G53" s="38">
        <v>1252</v>
      </c>
      <c r="H53" s="38">
        <v>641</v>
      </c>
      <c r="I53" s="38">
        <v>654</v>
      </c>
      <c r="J53" s="38">
        <v>1295</v>
      </c>
      <c r="K53" s="38">
        <v>617</v>
      </c>
      <c r="L53" s="38">
        <v>591</v>
      </c>
      <c r="M53" s="38">
        <v>1208</v>
      </c>
      <c r="N53" s="38">
        <v>633</v>
      </c>
      <c r="O53" s="38">
        <v>602</v>
      </c>
      <c r="P53" s="38">
        <v>1235</v>
      </c>
      <c r="Q53" s="38">
        <v>652</v>
      </c>
      <c r="R53" s="38">
        <v>620</v>
      </c>
      <c r="S53" s="38">
        <v>1272</v>
      </c>
      <c r="T53" s="43">
        <f t="shared" si="1"/>
        <v>3889</v>
      </c>
      <c r="U53" s="43">
        <f t="shared" si="2"/>
        <v>3672</v>
      </c>
      <c r="V53" s="43">
        <f t="shared" si="3"/>
        <v>7561</v>
      </c>
      <c r="W53" s="46"/>
      <c r="X53" s="46"/>
      <c r="Y53" s="46"/>
      <c r="Z53" s="46"/>
      <c r="AA53" s="46"/>
      <c r="AB53" s="46"/>
    </row>
    <row r="54" spans="1:28" s="47" customFormat="1">
      <c r="A54" s="37" t="s">
        <v>66</v>
      </c>
      <c r="B54" s="38">
        <v>108</v>
      </c>
      <c r="C54" s="38">
        <v>121</v>
      </c>
      <c r="D54" s="38">
        <v>229</v>
      </c>
      <c r="E54" s="38">
        <v>111</v>
      </c>
      <c r="F54" s="38">
        <v>93</v>
      </c>
      <c r="G54" s="38">
        <v>204</v>
      </c>
      <c r="H54" s="38">
        <v>119</v>
      </c>
      <c r="I54" s="38">
        <v>137</v>
      </c>
      <c r="J54" s="38">
        <v>256</v>
      </c>
      <c r="K54" s="38">
        <v>126</v>
      </c>
      <c r="L54" s="38">
        <v>124</v>
      </c>
      <c r="M54" s="38">
        <v>250</v>
      </c>
      <c r="N54" s="38">
        <v>136</v>
      </c>
      <c r="O54" s="38">
        <v>126</v>
      </c>
      <c r="P54" s="38">
        <v>262</v>
      </c>
      <c r="Q54" s="38">
        <v>110</v>
      </c>
      <c r="R54" s="38">
        <v>116</v>
      </c>
      <c r="S54" s="38">
        <v>226</v>
      </c>
      <c r="T54" s="43">
        <f t="shared" si="1"/>
        <v>710</v>
      </c>
      <c r="U54" s="43">
        <f t="shared" si="2"/>
        <v>717</v>
      </c>
      <c r="V54" s="43">
        <f t="shared" si="3"/>
        <v>1427</v>
      </c>
      <c r="W54" s="46"/>
      <c r="X54" s="46"/>
      <c r="Y54" s="46"/>
      <c r="Z54" s="46"/>
      <c r="AA54" s="46"/>
      <c r="AB54" s="46"/>
    </row>
    <row r="55" spans="1:28" s="47" customFormat="1">
      <c r="A55" s="37" t="s">
        <v>67</v>
      </c>
      <c r="B55" s="38">
        <v>664</v>
      </c>
      <c r="C55" s="38">
        <v>652</v>
      </c>
      <c r="D55" s="38">
        <v>1316</v>
      </c>
      <c r="E55" s="38">
        <v>639</v>
      </c>
      <c r="F55" s="38">
        <v>723</v>
      </c>
      <c r="G55" s="38">
        <v>1362</v>
      </c>
      <c r="H55" s="38">
        <v>665</v>
      </c>
      <c r="I55" s="38">
        <v>685</v>
      </c>
      <c r="J55" s="38">
        <v>1350</v>
      </c>
      <c r="K55" s="38">
        <v>689</v>
      </c>
      <c r="L55" s="38">
        <v>659</v>
      </c>
      <c r="M55" s="38">
        <v>1348</v>
      </c>
      <c r="N55" s="38">
        <v>692</v>
      </c>
      <c r="O55" s="38">
        <v>690</v>
      </c>
      <c r="P55" s="38">
        <v>1382</v>
      </c>
      <c r="Q55" s="38">
        <v>691</v>
      </c>
      <c r="R55" s="38">
        <v>588</v>
      </c>
      <c r="S55" s="38">
        <v>1279</v>
      </c>
      <c r="T55" s="43">
        <f t="shared" si="1"/>
        <v>4040</v>
      </c>
      <c r="U55" s="43">
        <f t="shared" si="2"/>
        <v>3997</v>
      </c>
      <c r="V55" s="43">
        <f t="shared" si="3"/>
        <v>8037</v>
      </c>
      <c r="W55" s="46"/>
      <c r="X55" s="46"/>
      <c r="Y55" s="46"/>
      <c r="Z55" s="46"/>
      <c r="AA55" s="46"/>
      <c r="AB55" s="46"/>
    </row>
    <row r="56" spans="1:28" ht="16.5" thickBot="1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</row>
    <row r="57" spans="1:28" ht="15" customHeight="1" thickBot="1">
      <c r="A57" s="50" t="s">
        <v>5</v>
      </c>
      <c r="B57" s="51" t="s">
        <v>74</v>
      </c>
      <c r="C57" s="51"/>
      <c r="D57" s="51"/>
      <c r="E57" s="51" t="s">
        <v>75</v>
      </c>
      <c r="F57" s="51"/>
      <c r="G57" s="51"/>
      <c r="H57" s="51" t="s">
        <v>76</v>
      </c>
      <c r="I57" s="51"/>
      <c r="J57" s="51"/>
      <c r="K57" s="51" t="s">
        <v>77</v>
      </c>
      <c r="L57" s="51"/>
      <c r="M57" s="51"/>
      <c r="N57" s="51" t="s">
        <v>78</v>
      </c>
      <c r="O57" s="51"/>
      <c r="P57" s="51"/>
      <c r="Q57" s="51" t="s">
        <v>79</v>
      </c>
      <c r="R57" s="51"/>
      <c r="S57" s="51"/>
      <c r="T57" s="51" t="s">
        <v>15</v>
      </c>
      <c r="U57" s="51"/>
      <c r="V57" s="51"/>
    </row>
    <row r="58" spans="1:28" ht="16.5" thickBot="1">
      <c r="A58" s="50"/>
      <c r="B58" s="34" t="s">
        <v>0</v>
      </c>
      <c r="C58" s="34" t="s">
        <v>1</v>
      </c>
      <c r="D58" s="34" t="s">
        <v>2</v>
      </c>
      <c r="E58" s="34" t="s">
        <v>0</v>
      </c>
      <c r="F58" s="34" t="s">
        <v>1</v>
      </c>
      <c r="G58" s="34" t="s">
        <v>2</v>
      </c>
      <c r="H58" s="34" t="s">
        <v>0</v>
      </c>
      <c r="I58" s="34" t="s">
        <v>1</v>
      </c>
      <c r="J58" s="34" t="s">
        <v>2</v>
      </c>
      <c r="K58" s="34" t="s">
        <v>0</v>
      </c>
      <c r="L58" s="34" t="s">
        <v>1</v>
      </c>
      <c r="M58" s="34" t="s">
        <v>2</v>
      </c>
      <c r="N58" s="34" t="s">
        <v>0</v>
      </c>
      <c r="O58" s="34" t="s">
        <v>1</v>
      </c>
      <c r="P58" s="34" t="s">
        <v>2</v>
      </c>
      <c r="Q58" s="34" t="s">
        <v>0</v>
      </c>
      <c r="R58" s="34" t="s">
        <v>1</v>
      </c>
      <c r="S58" s="34" t="s">
        <v>2</v>
      </c>
      <c r="T58" s="34" t="s">
        <v>0</v>
      </c>
      <c r="U58" s="34" t="s">
        <v>1</v>
      </c>
      <c r="V58" s="34" t="s">
        <v>2</v>
      </c>
    </row>
    <row r="59" spans="1:28">
      <c r="A59" s="35" t="s">
        <v>3</v>
      </c>
      <c r="B59" s="36">
        <f t="shared" ref="B59:D59" si="4">SUM(B60:B67)</f>
        <v>60569</v>
      </c>
      <c r="C59" s="36">
        <f t="shared" si="4"/>
        <v>58613</v>
      </c>
      <c r="D59" s="36">
        <f t="shared" si="4"/>
        <v>60554</v>
      </c>
      <c r="E59" s="36">
        <f t="shared" ref="E59:V59" si="5">SUM(E60:E67)</f>
        <v>60554</v>
      </c>
      <c r="F59" s="36">
        <f t="shared" si="5"/>
        <v>58437</v>
      </c>
      <c r="G59" s="36">
        <f t="shared" si="5"/>
        <v>59935</v>
      </c>
      <c r="H59" s="36">
        <f t="shared" si="5"/>
        <v>59935</v>
      </c>
      <c r="I59" s="36">
        <f t="shared" si="5"/>
        <v>58233</v>
      </c>
      <c r="J59" s="36">
        <f t="shared" si="5"/>
        <v>59717</v>
      </c>
      <c r="K59" s="36">
        <f t="shared" si="5"/>
        <v>59717</v>
      </c>
      <c r="L59" s="36">
        <f t="shared" si="5"/>
        <v>57413</v>
      </c>
      <c r="M59" s="36">
        <f t="shared" si="5"/>
        <v>59342</v>
      </c>
      <c r="N59" s="36">
        <f t="shared" si="5"/>
        <v>59342</v>
      </c>
      <c r="O59" s="36">
        <f t="shared" si="5"/>
        <v>57637</v>
      </c>
      <c r="P59" s="36">
        <f t="shared" si="5"/>
        <v>58518</v>
      </c>
      <c r="Q59" s="36">
        <f t="shared" si="5"/>
        <v>58518</v>
      </c>
      <c r="R59" s="36">
        <f t="shared" si="5"/>
        <v>56883</v>
      </c>
      <c r="S59" s="36">
        <f t="shared" si="5"/>
        <v>358635</v>
      </c>
      <c r="T59" s="36">
        <f t="shared" si="5"/>
        <v>358635</v>
      </c>
      <c r="U59" s="36">
        <f t="shared" si="5"/>
        <v>347216</v>
      </c>
      <c r="V59" s="36">
        <f t="shared" si="5"/>
        <v>0</v>
      </c>
    </row>
    <row r="60" spans="1:28">
      <c r="A60" s="37" t="s">
        <v>7</v>
      </c>
      <c r="B60" s="38">
        <f>B12+B23+B31+B38+B39</f>
        <v>5625</v>
      </c>
      <c r="C60" s="38">
        <f t="shared" ref="C60" si="6">C12+C23+C31+C38+C39</f>
        <v>5427</v>
      </c>
      <c r="D60" s="38">
        <f>E12+E23+E31+E38+E39</f>
        <v>5759</v>
      </c>
      <c r="E60" s="38">
        <f>E12+E23+E31+E38+E39</f>
        <v>5759</v>
      </c>
      <c r="F60" s="38">
        <f t="shared" ref="F60" si="7">F12+F23+F31+F38+F39</f>
        <v>5674</v>
      </c>
      <c r="G60" s="38">
        <f>H12+H23+H31+H38+H39</f>
        <v>5792</v>
      </c>
      <c r="H60" s="38">
        <f>H12+H23+H31+H38+H39</f>
        <v>5792</v>
      </c>
      <c r="I60" s="38">
        <f t="shared" ref="I60" si="8">I12+I23+I31+I38+I39</f>
        <v>5609</v>
      </c>
      <c r="J60" s="38">
        <f>K12+K23+K31+K38+K39</f>
        <v>5575</v>
      </c>
      <c r="K60" s="38">
        <f>K12+K23+K31+K38+K39</f>
        <v>5575</v>
      </c>
      <c r="L60" s="38">
        <f t="shared" ref="L60" si="9">L12+L23+L31+L38+L39</f>
        <v>5428</v>
      </c>
      <c r="M60" s="38">
        <f>N12+N23+N31+N38+N39</f>
        <v>5575</v>
      </c>
      <c r="N60" s="38">
        <f>N12+N23+N31+N38+N39</f>
        <v>5575</v>
      </c>
      <c r="O60" s="38">
        <f t="shared" ref="O60" si="10">O12+O23+O31+O38+O39</f>
        <v>5428</v>
      </c>
      <c r="P60" s="38">
        <f>Q12+Q23+Q31+Q38+Q39</f>
        <v>5550</v>
      </c>
      <c r="Q60" s="38">
        <f>Q12+Q23+Q31+Q38+Q39</f>
        <v>5550</v>
      </c>
      <c r="R60" s="38">
        <f t="shared" ref="R60" si="11">R12+R23+R31+R38+R39</f>
        <v>5271</v>
      </c>
      <c r="S60" s="38">
        <f>T12+T23+T31+T38+T39</f>
        <v>33876</v>
      </c>
      <c r="T60" s="43">
        <f>T12+T23+T31+T38+T39</f>
        <v>33876</v>
      </c>
      <c r="U60" s="43">
        <f t="shared" ref="U60" si="12">U12+U23+U31+U38+U39</f>
        <v>32837</v>
      </c>
      <c r="V60" s="43">
        <f>W12+W23+W31+W38+W39</f>
        <v>0</v>
      </c>
    </row>
    <row r="61" spans="1:28">
      <c r="A61" s="37" t="s">
        <v>8</v>
      </c>
      <c r="B61" s="38">
        <f>B15+B22+B41+B42+B43+B49+B52+B54</f>
        <v>3349</v>
      </c>
      <c r="C61" s="38">
        <f t="shared" ref="C61" si="13">C15+C22+C41+C42+C43+C49+C52+C54</f>
        <v>3294</v>
      </c>
      <c r="D61" s="38">
        <f>E15+E22+E41+E42+E43+E49+E52+E54</f>
        <v>3311</v>
      </c>
      <c r="E61" s="38">
        <f>E15+E22+E41+E42+E43+E49+E52+E54</f>
        <v>3311</v>
      </c>
      <c r="F61" s="38">
        <f t="shared" ref="F61" si="14">F15+F22+F41+F42+F43+F49+F52+F54</f>
        <v>3152</v>
      </c>
      <c r="G61" s="38">
        <f>H15+H22+H41+H42+H43+H49+H52+H54</f>
        <v>3300</v>
      </c>
      <c r="H61" s="38">
        <f>H15+H22+H41+H42+H43+H49+H52+H54</f>
        <v>3300</v>
      </c>
      <c r="I61" s="38">
        <f t="shared" ref="I61" si="15">I15+I22+I41+I42+I43+I49+I52+I54</f>
        <v>3165</v>
      </c>
      <c r="J61" s="38">
        <f>K15+K22+K41+K42+K43+K49+K52+K54</f>
        <v>3274</v>
      </c>
      <c r="K61" s="38">
        <f>K15+K22+K41+K42+K43+K49+K52+K54</f>
        <v>3274</v>
      </c>
      <c r="L61" s="38">
        <f t="shared" ref="L61" si="16">L15+L22+L41+L42+L43+L49+L52+L54</f>
        <v>3196</v>
      </c>
      <c r="M61" s="38">
        <f>N15+N22+N41+N42+N43+N49+N52+N54</f>
        <v>3359</v>
      </c>
      <c r="N61" s="38">
        <f>N15+N22+N41+N42+N43+N49+N52+N54</f>
        <v>3359</v>
      </c>
      <c r="O61" s="38">
        <f t="shared" ref="O61" si="17">O15+O22+O41+O42+O43+O49+O52+O54</f>
        <v>3195</v>
      </c>
      <c r="P61" s="38">
        <f>Q15+Q22+Q41+Q42+Q43+Q49+Q52+Q54</f>
        <v>3258</v>
      </c>
      <c r="Q61" s="38">
        <f>Q15+Q22+Q41+Q42+Q43+Q49+Q52+Q54</f>
        <v>3258</v>
      </c>
      <c r="R61" s="38">
        <f t="shared" ref="R61" si="18">R15+R22+R41+R42+R43+R49+R52+R54</f>
        <v>3179</v>
      </c>
      <c r="S61" s="38">
        <f>T15+T22+T41+T42+T43+T49+T52+T54</f>
        <v>19851</v>
      </c>
      <c r="T61" s="43">
        <f>T15+T22+T41+T42+T43+T49+T52+T54</f>
        <v>19851</v>
      </c>
      <c r="U61" s="43">
        <f t="shared" ref="U61" si="19">U15+U22+U41+U42+U43+U49+U52+U54</f>
        <v>19181</v>
      </c>
      <c r="V61" s="43">
        <f>W15+W22+W41+W42+W43+W49+W52+W54</f>
        <v>0</v>
      </c>
    </row>
    <row r="62" spans="1:28">
      <c r="A62" s="37" t="s">
        <v>9</v>
      </c>
      <c r="B62" s="38">
        <f>B29</f>
        <v>15945</v>
      </c>
      <c r="C62" s="38">
        <f t="shared" ref="C62" si="20">C29</f>
        <v>15245</v>
      </c>
      <c r="D62" s="38">
        <f>E29</f>
        <v>15662</v>
      </c>
      <c r="E62" s="38">
        <f>E29</f>
        <v>15662</v>
      </c>
      <c r="F62" s="38">
        <f t="shared" ref="F62" si="21">F29</f>
        <v>15000</v>
      </c>
      <c r="G62" s="38">
        <f>H29</f>
        <v>15345</v>
      </c>
      <c r="H62" s="38">
        <f>H29</f>
        <v>15345</v>
      </c>
      <c r="I62" s="38">
        <f t="shared" ref="I62" si="22">I29</f>
        <v>14946</v>
      </c>
      <c r="J62" s="38">
        <f>K29</f>
        <v>15659</v>
      </c>
      <c r="K62" s="38">
        <f>K29</f>
        <v>15659</v>
      </c>
      <c r="L62" s="38">
        <f t="shared" ref="L62" si="23">L29</f>
        <v>14796</v>
      </c>
      <c r="M62" s="38">
        <f>N29</f>
        <v>15307</v>
      </c>
      <c r="N62" s="38">
        <f>N29</f>
        <v>15307</v>
      </c>
      <c r="O62" s="38">
        <f t="shared" ref="O62" si="24">O29</f>
        <v>14884</v>
      </c>
      <c r="P62" s="38">
        <f>Q29</f>
        <v>15179</v>
      </c>
      <c r="Q62" s="38">
        <f>Q29</f>
        <v>15179</v>
      </c>
      <c r="R62" s="38">
        <f t="shared" ref="R62" si="25">R29</f>
        <v>15052</v>
      </c>
      <c r="S62" s="38">
        <f>T29</f>
        <v>93097</v>
      </c>
      <c r="T62" s="43">
        <f>T29</f>
        <v>93097</v>
      </c>
      <c r="U62" s="43">
        <f t="shared" ref="U62" si="26">U29</f>
        <v>89923</v>
      </c>
      <c r="V62" s="43">
        <f>W29</f>
        <v>0</v>
      </c>
    </row>
    <row r="63" spans="1:28">
      <c r="A63" s="37" t="s">
        <v>10</v>
      </c>
      <c r="B63" s="38">
        <f>B17+B24+B34+B35+B40+B46</f>
        <v>7478</v>
      </c>
      <c r="C63" s="38">
        <f t="shared" ref="C63" si="27">C17+C24+C34+C35+C40+C46</f>
        <v>7356</v>
      </c>
      <c r="D63" s="38">
        <f>E17+E24+E34+E35+E40+E46</f>
        <v>7618</v>
      </c>
      <c r="E63" s="38">
        <f>E17+E24+E34+E35+E40+E46</f>
        <v>7618</v>
      </c>
      <c r="F63" s="38">
        <f t="shared" ref="F63" si="28">F17+F24+F34+F35+F40+F46</f>
        <v>7206</v>
      </c>
      <c r="G63" s="38">
        <f>H17+H24+H34+H35+H40+H46</f>
        <v>7433</v>
      </c>
      <c r="H63" s="38">
        <f>H17+H24+H34+H35+H40+H46</f>
        <v>7433</v>
      </c>
      <c r="I63" s="38">
        <f t="shared" ref="I63" si="29">I17+I24+I34+I35+I40+I46</f>
        <v>7109</v>
      </c>
      <c r="J63" s="38">
        <f>K17+K24+K34+K35+K40+K46</f>
        <v>7229</v>
      </c>
      <c r="K63" s="38">
        <f>K17+K24+K34+K35+K40+K46</f>
        <v>7229</v>
      </c>
      <c r="L63" s="38">
        <f t="shared" ref="L63" si="30">L17+L24+L34+L35+L40+L46</f>
        <v>7071</v>
      </c>
      <c r="M63" s="38">
        <f>N17+N24+N34+N35+N40+N46</f>
        <v>7466</v>
      </c>
      <c r="N63" s="38">
        <f>N17+N24+N34+N35+N40+N46</f>
        <v>7466</v>
      </c>
      <c r="O63" s="38">
        <f t="shared" ref="O63" si="31">O17+O24+O34+O35+O40+O46</f>
        <v>7122</v>
      </c>
      <c r="P63" s="38">
        <f>Q17+Q24+Q34+Q35+Q40+Q46</f>
        <v>7089</v>
      </c>
      <c r="Q63" s="38">
        <f>Q17+Q24+Q34+Q35+Q40+Q46</f>
        <v>7089</v>
      </c>
      <c r="R63" s="38">
        <f t="shared" ref="R63" si="32">R17+R24+R34+R35+R40+R46</f>
        <v>6835</v>
      </c>
      <c r="S63" s="38">
        <f>T17+T24+T34+T35+T40+T46</f>
        <v>44313</v>
      </c>
      <c r="T63" s="43">
        <f>T17+T24+T34+T35+T40+T46</f>
        <v>44313</v>
      </c>
      <c r="U63" s="43">
        <f t="shared" ref="U63" si="33">U17+U24+U34+U35+U40+U46</f>
        <v>42699</v>
      </c>
      <c r="V63" s="43">
        <f>W17+W24+W34+W35+W40+W46</f>
        <v>0</v>
      </c>
    </row>
    <row r="64" spans="1:28">
      <c r="A64" s="37" t="s">
        <v>11</v>
      </c>
      <c r="B64" s="38">
        <f t="shared" ref="B64:C64" si="34">B13+B14+B16+B18+B20+B44+B53</f>
        <v>10041</v>
      </c>
      <c r="C64" s="38">
        <f t="shared" si="34"/>
        <v>9731</v>
      </c>
      <c r="D64" s="38">
        <f>E13+E14+E16+E18+E20+E44+E53</f>
        <v>9892</v>
      </c>
      <c r="E64" s="38">
        <f t="shared" ref="E64:F64" si="35">E13+E14+E16+E18+E20+E44+E53</f>
        <v>9892</v>
      </c>
      <c r="F64" s="38">
        <f t="shared" si="35"/>
        <v>9727</v>
      </c>
      <c r="G64" s="38">
        <f>H13+H14+H16+H18+H20+H44+H53</f>
        <v>9859</v>
      </c>
      <c r="H64" s="38">
        <f t="shared" ref="H64:I64" si="36">H13+H14+H16+H18+H20+H44+H53</f>
        <v>9859</v>
      </c>
      <c r="I64" s="38">
        <f t="shared" si="36"/>
        <v>9739</v>
      </c>
      <c r="J64" s="38">
        <f>K13+K14+K16+K18+K20+K44+K53</f>
        <v>10036</v>
      </c>
      <c r="K64" s="38">
        <f t="shared" ref="K64:L64" si="37">K13+K14+K16+K18+K20+K44+K53</f>
        <v>10036</v>
      </c>
      <c r="L64" s="38">
        <f t="shared" si="37"/>
        <v>9413</v>
      </c>
      <c r="M64" s="38">
        <f>N13+N14+N16+N18+N20+N44+N53</f>
        <v>9703</v>
      </c>
      <c r="N64" s="38">
        <f t="shared" ref="N64:O64" si="38">N13+N14+N16+N18+N20+N44+N53</f>
        <v>9703</v>
      </c>
      <c r="O64" s="38">
        <f t="shared" si="38"/>
        <v>9629</v>
      </c>
      <c r="P64" s="38">
        <f>Q13+Q14+Q16+Q18+Q20+Q44+Q53</f>
        <v>9779</v>
      </c>
      <c r="Q64" s="38">
        <f t="shared" ref="Q64:R64" si="39">Q13+Q14+Q16+Q18+Q20+Q44+Q53</f>
        <v>9779</v>
      </c>
      <c r="R64" s="38">
        <f t="shared" si="39"/>
        <v>9645</v>
      </c>
      <c r="S64" s="38">
        <f>T13+T14+T16+T18+T20+T44+T53</f>
        <v>59310</v>
      </c>
      <c r="T64" s="43">
        <f t="shared" ref="T64:U64" si="40">T13+T14+T16+T18+T20+T44+T53</f>
        <v>59310</v>
      </c>
      <c r="U64" s="43">
        <f t="shared" si="40"/>
        <v>57884</v>
      </c>
      <c r="V64" s="43">
        <f>W13+W14+W16+W18+W20+W44+W53</f>
        <v>0</v>
      </c>
    </row>
    <row r="65" spans="1:22">
      <c r="A65" s="37" t="s">
        <v>12</v>
      </c>
      <c r="B65" s="38">
        <f t="shared" ref="B65:C65" si="41">B10+B21+B25+B26+B32+B33</f>
        <v>9198</v>
      </c>
      <c r="C65" s="38">
        <f t="shared" si="41"/>
        <v>8806</v>
      </c>
      <c r="D65" s="38">
        <f>E10+E21+E25+E26+E32+E33</f>
        <v>9116</v>
      </c>
      <c r="E65" s="38">
        <f t="shared" ref="E65:F65" si="42">E10+E21+E25+E26+E32+E33</f>
        <v>9116</v>
      </c>
      <c r="F65" s="38">
        <f t="shared" si="42"/>
        <v>8951</v>
      </c>
      <c r="G65" s="38">
        <f>H10+H21+H25+H26+H32+H33</f>
        <v>8967</v>
      </c>
      <c r="H65" s="38">
        <f t="shared" ref="H65:I65" si="43">H10+H21+H25+H26+H32+H33</f>
        <v>8967</v>
      </c>
      <c r="I65" s="38">
        <f t="shared" si="43"/>
        <v>8711</v>
      </c>
      <c r="J65" s="38">
        <f>K10+K21+K25+K26+K32+K33</f>
        <v>8917</v>
      </c>
      <c r="K65" s="38">
        <f t="shared" ref="K65:L65" si="44">K10+K21+K25+K26+K32+K33</f>
        <v>8917</v>
      </c>
      <c r="L65" s="38">
        <f t="shared" si="44"/>
        <v>8605</v>
      </c>
      <c r="M65" s="38">
        <f>N10+N21+N25+N26+N32+N33</f>
        <v>8814</v>
      </c>
      <c r="N65" s="38">
        <f t="shared" ref="N65:O65" si="45">N10+N21+N25+N26+N32+N33</f>
        <v>8814</v>
      </c>
      <c r="O65" s="38">
        <f t="shared" si="45"/>
        <v>8594</v>
      </c>
      <c r="P65" s="38">
        <f>Q10+Q21+Q25+Q26+Q32+Q33</f>
        <v>8687</v>
      </c>
      <c r="Q65" s="38">
        <f t="shared" ref="Q65:R65" si="46">Q10+Q21+Q25+Q26+Q32+Q33</f>
        <v>8687</v>
      </c>
      <c r="R65" s="38">
        <f t="shared" si="46"/>
        <v>8191</v>
      </c>
      <c r="S65" s="38">
        <f>T10+T21+T25+T26+T32+T33</f>
        <v>53699</v>
      </c>
      <c r="T65" s="43">
        <f t="shared" ref="T65:U65" si="47">T10+T21+T25+T26+T32+T33</f>
        <v>53699</v>
      </c>
      <c r="U65" s="43">
        <f t="shared" si="47"/>
        <v>51858</v>
      </c>
      <c r="V65" s="43">
        <f>W10+W21+W25+W26+W32+W33</f>
        <v>0</v>
      </c>
    </row>
    <row r="66" spans="1:22">
      <c r="A66" s="37" t="s">
        <v>13</v>
      </c>
      <c r="B66" s="38">
        <f t="shared" ref="B66:C66" si="48">B27+B30+B36+B50+B51+B55</f>
        <v>5957</v>
      </c>
      <c r="C66" s="38">
        <f t="shared" si="48"/>
        <v>5770</v>
      </c>
      <c r="D66" s="38">
        <f>E27+E30+E36+E50+E51+E55</f>
        <v>6016</v>
      </c>
      <c r="E66" s="38">
        <f t="shared" ref="E66:F66" si="49">E27+E30+E36+E50+E51+E55</f>
        <v>6016</v>
      </c>
      <c r="F66" s="38">
        <f t="shared" si="49"/>
        <v>5841</v>
      </c>
      <c r="G66" s="38">
        <f>H27+H30+H36+H50+H51+H55</f>
        <v>6123</v>
      </c>
      <c r="H66" s="38">
        <f t="shared" ref="H66:I66" si="50">H27+H30+H36+H50+H51+H55</f>
        <v>6123</v>
      </c>
      <c r="I66" s="38">
        <f t="shared" si="50"/>
        <v>5960</v>
      </c>
      <c r="J66" s="38">
        <f>K27+K30+K36+K50+K51+K55</f>
        <v>6002</v>
      </c>
      <c r="K66" s="38">
        <f t="shared" ref="K66:L66" si="51">K27+K30+K36+K50+K51+K55</f>
        <v>6002</v>
      </c>
      <c r="L66" s="38">
        <f t="shared" si="51"/>
        <v>5908</v>
      </c>
      <c r="M66" s="38">
        <f>N27+N30+N36+N50+N51+N55</f>
        <v>6098</v>
      </c>
      <c r="N66" s="38">
        <f t="shared" ref="N66:O66" si="52">N27+N30+N36+N50+N51+N55</f>
        <v>6098</v>
      </c>
      <c r="O66" s="38">
        <f t="shared" si="52"/>
        <v>5814</v>
      </c>
      <c r="P66" s="38">
        <f>Q27+Q30+Q36+Q50+Q51+Q55</f>
        <v>6009</v>
      </c>
      <c r="Q66" s="38">
        <f t="shared" ref="Q66:R66" si="53">Q27+Q30+Q36+Q50+Q51+Q55</f>
        <v>6009</v>
      </c>
      <c r="R66" s="38">
        <f t="shared" si="53"/>
        <v>5848</v>
      </c>
      <c r="S66" s="38">
        <f>T27+T30+T36+T50+T51+T55</f>
        <v>36205</v>
      </c>
      <c r="T66" s="43">
        <f t="shared" ref="T66:U66" si="54">T27+T30+T36+T50+T51+T55</f>
        <v>36205</v>
      </c>
      <c r="U66" s="43">
        <f t="shared" si="54"/>
        <v>35141</v>
      </c>
      <c r="V66" s="43">
        <f>W27+W30+W36+W50+W51+W55</f>
        <v>0</v>
      </c>
    </row>
    <row r="67" spans="1:22">
      <c r="A67" s="37" t="s">
        <v>14</v>
      </c>
      <c r="B67" s="38">
        <f t="shared" ref="B67:C67" si="55">B11+B19+B28+B37+B45+B47+B48</f>
        <v>2976</v>
      </c>
      <c r="C67" s="38">
        <f t="shared" si="55"/>
        <v>2984</v>
      </c>
      <c r="D67" s="38">
        <f>E11+E19+E28+E37+E45+E47+E48</f>
        <v>3180</v>
      </c>
      <c r="E67" s="38">
        <f t="shared" ref="E67:F67" si="56">E11+E19+E28+E37+E45+E47+E48</f>
        <v>3180</v>
      </c>
      <c r="F67" s="38">
        <f t="shared" si="56"/>
        <v>2886</v>
      </c>
      <c r="G67" s="38">
        <f>H11+H19+H28+H37+H45+H47+H48</f>
        <v>3116</v>
      </c>
      <c r="H67" s="38">
        <f t="shared" ref="H67:I67" si="57">H11+H19+H28+H37+H45+H47+H48</f>
        <v>3116</v>
      </c>
      <c r="I67" s="38">
        <f t="shared" si="57"/>
        <v>2994</v>
      </c>
      <c r="J67" s="38">
        <f>K11+K19+K28+K37+K45+K47+K48</f>
        <v>3025</v>
      </c>
      <c r="K67" s="38">
        <f t="shared" ref="K67:L67" si="58">K11+K19+K28+K37+K45+K47+K48</f>
        <v>3025</v>
      </c>
      <c r="L67" s="38">
        <f t="shared" si="58"/>
        <v>2996</v>
      </c>
      <c r="M67" s="38">
        <f>N11+N19+N28+N37+N45+N47+N48</f>
        <v>3020</v>
      </c>
      <c r="N67" s="38">
        <f t="shared" ref="N67:O67" si="59">N11+N19+N28+N37+N45+N47+N48</f>
        <v>3020</v>
      </c>
      <c r="O67" s="38">
        <f t="shared" si="59"/>
        <v>2971</v>
      </c>
      <c r="P67" s="38">
        <f>Q11+Q19+Q28+Q37+Q45+Q47+Q48</f>
        <v>2967</v>
      </c>
      <c r="Q67" s="38">
        <f t="shared" ref="Q67:R67" si="60">Q11+Q19+Q28+Q37+Q45+Q47+Q48</f>
        <v>2967</v>
      </c>
      <c r="R67" s="38">
        <f t="shared" si="60"/>
        <v>2862</v>
      </c>
      <c r="S67" s="38">
        <f>T11+T19+T28+T37+T45+T47+T48</f>
        <v>18284</v>
      </c>
      <c r="T67" s="43">
        <f t="shared" ref="T67:U67" si="61">T11+T19+T28+T37+T45+T47+T48</f>
        <v>18284</v>
      </c>
      <c r="U67" s="43">
        <f t="shared" si="61"/>
        <v>17693</v>
      </c>
      <c r="V67" s="43">
        <f>W11+W19+W28+W37+W45+W47+W48</f>
        <v>0</v>
      </c>
    </row>
    <row r="68" spans="1:22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</row>
    <row r="70" spans="1:22">
      <c r="A70" s="41" t="s">
        <v>94</v>
      </c>
    </row>
  </sheetData>
  <mergeCells count="16">
    <mergeCell ref="A7:A8"/>
    <mergeCell ref="K7:M7"/>
    <mergeCell ref="N7:P7"/>
    <mergeCell ref="Q7:S7"/>
    <mergeCell ref="T7:V7"/>
    <mergeCell ref="A57:A58"/>
    <mergeCell ref="B57:D57"/>
    <mergeCell ref="E57:G57"/>
    <mergeCell ref="H57:J57"/>
    <mergeCell ref="K57:M57"/>
    <mergeCell ref="N57:P57"/>
    <mergeCell ref="Q57:S57"/>
    <mergeCell ref="T57:V57"/>
    <mergeCell ref="B7:D7"/>
    <mergeCell ref="E7:G7"/>
    <mergeCell ref="H7:J7"/>
  </mergeCells>
  <hyperlinks>
    <hyperlink ref="V5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Normal="100" workbookViewId="0"/>
  </sheetViews>
  <sheetFormatPr baseColWidth="10" defaultColWidth="11.42578125" defaultRowHeight="15.7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5" width="10" style="6" customWidth="1"/>
    <col min="6" max="6" width="9.85546875" style="6" customWidth="1"/>
    <col min="7" max="7" width="9" style="6" customWidth="1"/>
    <col min="8" max="8" width="10" style="6" customWidth="1"/>
    <col min="9" max="9" width="9.85546875" style="6" customWidth="1"/>
    <col min="10" max="10" width="9" style="6" customWidth="1"/>
    <col min="11" max="11" width="10" style="6" customWidth="1"/>
    <col min="12" max="12" width="9.85546875" style="6" customWidth="1"/>
    <col min="13" max="13" width="9" style="6" customWidth="1"/>
    <col min="14" max="14" width="10" style="6" customWidth="1"/>
    <col min="15" max="15" width="9.85546875" style="6" customWidth="1"/>
    <col min="16" max="16" width="9" style="6" customWidth="1"/>
    <col min="17" max="17" width="10" style="6" customWidth="1"/>
    <col min="18" max="18" width="9.85546875" style="6" customWidth="1"/>
    <col min="19" max="19" width="9" style="6" customWidth="1"/>
    <col min="20" max="20" width="10" style="6" customWidth="1"/>
    <col min="21" max="21" width="10.5703125" style="6" customWidth="1"/>
    <col min="22" max="22" width="10.28515625" style="6" customWidth="1"/>
    <col min="23" max="16384" width="11.42578125" style="45"/>
  </cols>
  <sheetData>
    <row r="1" spans="1:28" s="44" customFormat="1" ht="18">
      <c r="A1" s="33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8" s="44" customFormat="1" ht="20.25">
      <c r="A2" s="49" t="s">
        <v>105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8" s="44" customFormat="1" ht="18">
      <c r="A3" s="33" t="s">
        <v>104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8" s="44" customFormat="1" ht="18">
      <c r="A4" s="33" t="s">
        <v>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8" s="44" customFormat="1" ht="18">
      <c r="A5" s="33" t="s">
        <v>20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40"/>
      <c r="U5" s="40"/>
      <c r="V5" s="42" t="s">
        <v>19</v>
      </c>
    </row>
    <row r="6" spans="1:28" s="44" customForma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8" ht="16.5" thickBot="1">
      <c r="A7" s="50" t="s">
        <v>21</v>
      </c>
      <c r="B7" s="51" t="s">
        <v>80</v>
      </c>
      <c r="C7" s="51"/>
      <c r="D7" s="51"/>
      <c r="E7" s="51" t="s">
        <v>81</v>
      </c>
      <c r="F7" s="51"/>
      <c r="G7" s="51"/>
      <c r="H7" s="51" t="s">
        <v>82</v>
      </c>
      <c r="I7" s="51"/>
      <c r="J7" s="51"/>
      <c r="K7" s="51" t="s">
        <v>83</v>
      </c>
      <c r="L7" s="51"/>
      <c r="M7" s="51"/>
      <c r="N7" s="51" t="s">
        <v>84</v>
      </c>
      <c r="O7" s="51"/>
      <c r="P7" s="51"/>
      <c r="Q7" s="51" t="s">
        <v>85</v>
      </c>
      <c r="R7" s="51"/>
      <c r="S7" s="51"/>
      <c r="T7" s="51" t="s">
        <v>16</v>
      </c>
      <c r="U7" s="51"/>
      <c r="V7" s="51"/>
    </row>
    <row r="8" spans="1:28" ht="16.5" thickBot="1">
      <c r="A8" s="50"/>
      <c r="B8" s="34" t="s">
        <v>0</v>
      </c>
      <c r="C8" s="34" t="s">
        <v>1</v>
      </c>
      <c r="D8" s="34" t="s">
        <v>2</v>
      </c>
      <c r="E8" s="34" t="s">
        <v>0</v>
      </c>
      <c r="F8" s="34" t="s">
        <v>1</v>
      </c>
      <c r="G8" s="34" t="s">
        <v>2</v>
      </c>
      <c r="H8" s="34" t="s">
        <v>0</v>
      </c>
      <c r="I8" s="34" t="s">
        <v>1</v>
      </c>
      <c r="J8" s="34" t="s">
        <v>2</v>
      </c>
      <c r="K8" s="34" t="s">
        <v>0</v>
      </c>
      <c r="L8" s="34" t="s">
        <v>1</v>
      </c>
      <c r="M8" s="34" t="s">
        <v>2</v>
      </c>
      <c r="N8" s="34" t="s">
        <v>0</v>
      </c>
      <c r="O8" s="34" t="s">
        <v>1</v>
      </c>
      <c r="P8" s="34" t="s">
        <v>2</v>
      </c>
      <c r="Q8" s="34" t="s">
        <v>0</v>
      </c>
      <c r="R8" s="34" t="s">
        <v>1</v>
      </c>
      <c r="S8" s="34" t="s">
        <v>2</v>
      </c>
      <c r="T8" s="34" t="s">
        <v>0</v>
      </c>
      <c r="U8" s="34" t="s">
        <v>1</v>
      </c>
      <c r="V8" s="34" t="s">
        <v>2</v>
      </c>
    </row>
    <row r="9" spans="1:28" s="47" customFormat="1">
      <c r="A9" s="35" t="s">
        <v>3</v>
      </c>
      <c r="B9" s="36">
        <v>193</v>
      </c>
      <c r="C9" s="36">
        <v>119</v>
      </c>
      <c r="D9" s="36">
        <v>312</v>
      </c>
      <c r="E9" s="36">
        <v>697</v>
      </c>
      <c r="F9" s="36">
        <v>560</v>
      </c>
      <c r="G9" s="36">
        <v>1257</v>
      </c>
      <c r="H9" s="36">
        <v>642</v>
      </c>
      <c r="I9" s="36">
        <v>623</v>
      </c>
      <c r="J9" s="36">
        <v>1265</v>
      </c>
      <c r="K9" s="36">
        <v>575</v>
      </c>
      <c r="L9" s="36">
        <v>644</v>
      </c>
      <c r="M9" s="36">
        <v>1219</v>
      </c>
      <c r="N9" s="36">
        <v>536</v>
      </c>
      <c r="O9" s="36">
        <v>331</v>
      </c>
      <c r="P9" s="36">
        <v>867</v>
      </c>
      <c r="Q9" s="36">
        <v>592</v>
      </c>
      <c r="R9" s="36">
        <v>207</v>
      </c>
      <c r="S9" s="36">
        <v>799</v>
      </c>
      <c r="T9" s="36">
        <f>B9+E9+H9+K9+N9+Q9</f>
        <v>3235</v>
      </c>
      <c r="U9" s="36">
        <f>C9+F9+I9+L9+O9+R9</f>
        <v>2484</v>
      </c>
      <c r="V9" s="36">
        <f>T9+U9</f>
        <v>5719</v>
      </c>
      <c r="W9" s="46"/>
      <c r="X9" s="46"/>
      <c r="Y9" s="46"/>
      <c r="Z9" s="46"/>
      <c r="AA9" s="46"/>
      <c r="AB9" s="46"/>
    </row>
    <row r="10" spans="1:28" s="47" customFormat="1">
      <c r="A10" s="37" t="s">
        <v>22</v>
      </c>
      <c r="B10" s="38">
        <v>3</v>
      </c>
      <c r="C10" s="38">
        <v>1</v>
      </c>
      <c r="D10" s="38">
        <v>4</v>
      </c>
      <c r="E10" s="38">
        <v>16</v>
      </c>
      <c r="F10" s="38">
        <v>5</v>
      </c>
      <c r="G10" s="38">
        <v>21</v>
      </c>
      <c r="H10" s="38">
        <v>5</v>
      </c>
      <c r="I10" s="38">
        <v>5</v>
      </c>
      <c r="J10" s="38">
        <v>10</v>
      </c>
      <c r="K10" s="38">
        <v>7</v>
      </c>
      <c r="L10" s="38">
        <v>20</v>
      </c>
      <c r="M10" s="38">
        <v>27</v>
      </c>
      <c r="N10" s="38">
        <v>8</v>
      </c>
      <c r="O10" s="38">
        <v>2</v>
      </c>
      <c r="P10" s="38">
        <v>10</v>
      </c>
      <c r="Q10" s="38">
        <v>3</v>
      </c>
      <c r="R10" s="38">
        <v>3</v>
      </c>
      <c r="S10" s="38">
        <v>6</v>
      </c>
      <c r="T10" s="43">
        <f t="shared" ref="T10:T55" si="0">B10+E10+H10+K10+N10+Q10</f>
        <v>42</v>
      </c>
      <c r="U10" s="43">
        <f t="shared" ref="U10:U55" si="1">C10+F10+I10+L10+O10+R10</f>
        <v>36</v>
      </c>
      <c r="V10" s="43">
        <f t="shared" ref="V10:V55" si="2">T10+U10</f>
        <v>78</v>
      </c>
      <c r="W10" s="46"/>
      <c r="X10" s="46"/>
      <c r="Y10" s="46"/>
      <c r="Z10" s="46"/>
      <c r="AA10" s="46"/>
      <c r="AB10" s="46"/>
    </row>
    <row r="11" spans="1:28" s="47" customFormat="1">
      <c r="A11" s="37" t="s">
        <v>23</v>
      </c>
      <c r="B11" s="38">
        <v>1</v>
      </c>
      <c r="C11" s="38">
        <v>1</v>
      </c>
      <c r="D11" s="38">
        <v>2</v>
      </c>
      <c r="E11" s="38">
        <v>3</v>
      </c>
      <c r="F11" s="38">
        <v>1</v>
      </c>
      <c r="G11" s="38">
        <v>4</v>
      </c>
      <c r="H11" s="38">
        <v>5</v>
      </c>
      <c r="I11" s="38">
        <v>15</v>
      </c>
      <c r="J11" s="38">
        <v>20</v>
      </c>
      <c r="K11" s="38">
        <v>1</v>
      </c>
      <c r="L11" s="38">
        <v>8</v>
      </c>
      <c r="M11" s="38">
        <v>9</v>
      </c>
      <c r="N11" s="38">
        <v>2</v>
      </c>
      <c r="O11" s="38">
        <v>0</v>
      </c>
      <c r="P11" s="38">
        <v>2</v>
      </c>
      <c r="Q11" s="38">
        <v>1</v>
      </c>
      <c r="R11" s="38">
        <v>1</v>
      </c>
      <c r="S11" s="38">
        <v>2</v>
      </c>
      <c r="T11" s="43">
        <f t="shared" si="0"/>
        <v>13</v>
      </c>
      <c r="U11" s="43">
        <f t="shared" si="1"/>
        <v>26</v>
      </c>
      <c r="V11" s="43">
        <f t="shared" si="2"/>
        <v>39</v>
      </c>
      <c r="W11" s="46"/>
      <c r="X11" s="46"/>
      <c r="Y11" s="46"/>
      <c r="Z11" s="46"/>
      <c r="AA11" s="46"/>
      <c r="AB11" s="46"/>
    </row>
    <row r="12" spans="1:28" s="47" customFormat="1">
      <c r="A12" s="37" t="s">
        <v>24</v>
      </c>
      <c r="B12" s="38">
        <v>17</v>
      </c>
      <c r="C12" s="38">
        <v>11</v>
      </c>
      <c r="D12" s="38">
        <v>28</v>
      </c>
      <c r="E12" s="38">
        <v>38</v>
      </c>
      <c r="F12" s="38">
        <v>25</v>
      </c>
      <c r="G12" s="38">
        <v>63</v>
      </c>
      <c r="H12" s="38">
        <v>50</v>
      </c>
      <c r="I12" s="38">
        <v>50</v>
      </c>
      <c r="J12" s="38">
        <v>100</v>
      </c>
      <c r="K12" s="38">
        <v>26</v>
      </c>
      <c r="L12" s="38">
        <v>41</v>
      </c>
      <c r="M12" s="38">
        <v>67</v>
      </c>
      <c r="N12" s="38">
        <v>46</v>
      </c>
      <c r="O12" s="38">
        <v>40</v>
      </c>
      <c r="P12" s="38">
        <v>86</v>
      </c>
      <c r="Q12" s="38">
        <v>105</v>
      </c>
      <c r="R12" s="38">
        <v>53</v>
      </c>
      <c r="S12" s="38">
        <v>158</v>
      </c>
      <c r="T12" s="43">
        <f t="shared" si="0"/>
        <v>282</v>
      </c>
      <c r="U12" s="43">
        <f t="shared" si="1"/>
        <v>220</v>
      </c>
      <c r="V12" s="43">
        <f t="shared" si="2"/>
        <v>502</v>
      </c>
      <c r="W12" s="46"/>
      <c r="X12" s="46"/>
      <c r="Y12" s="46"/>
      <c r="Z12" s="46"/>
      <c r="AA12" s="46"/>
      <c r="AB12" s="46"/>
    </row>
    <row r="13" spans="1:28" s="47" customFormat="1">
      <c r="A13" s="37" t="s">
        <v>25</v>
      </c>
      <c r="B13" s="38">
        <v>5</v>
      </c>
      <c r="C13" s="38">
        <v>2</v>
      </c>
      <c r="D13" s="38">
        <v>7</v>
      </c>
      <c r="E13" s="38">
        <v>9</v>
      </c>
      <c r="F13" s="38">
        <v>4</v>
      </c>
      <c r="G13" s="38">
        <v>13</v>
      </c>
      <c r="H13" s="38">
        <v>1</v>
      </c>
      <c r="I13" s="38">
        <v>2</v>
      </c>
      <c r="J13" s="38">
        <v>3</v>
      </c>
      <c r="K13" s="38">
        <v>5</v>
      </c>
      <c r="L13" s="38">
        <v>1</v>
      </c>
      <c r="M13" s="38">
        <v>6</v>
      </c>
      <c r="N13" s="38">
        <v>3</v>
      </c>
      <c r="O13" s="38">
        <v>1</v>
      </c>
      <c r="P13" s="38">
        <v>4</v>
      </c>
      <c r="Q13" s="38">
        <v>2</v>
      </c>
      <c r="R13" s="38">
        <v>1</v>
      </c>
      <c r="S13" s="38">
        <v>3</v>
      </c>
      <c r="T13" s="43">
        <f t="shared" si="0"/>
        <v>25</v>
      </c>
      <c r="U13" s="43">
        <f t="shared" si="1"/>
        <v>11</v>
      </c>
      <c r="V13" s="43">
        <f t="shared" si="2"/>
        <v>36</v>
      </c>
      <c r="W13" s="46"/>
      <c r="X13" s="46"/>
      <c r="Y13" s="46"/>
      <c r="Z13" s="46"/>
      <c r="AA13" s="46"/>
      <c r="AB13" s="46"/>
    </row>
    <row r="14" spans="1:28" s="47" customFormat="1">
      <c r="A14" s="37" t="s">
        <v>26</v>
      </c>
      <c r="B14" s="38">
        <v>4</v>
      </c>
      <c r="C14" s="38">
        <v>6</v>
      </c>
      <c r="D14" s="38">
        <v>10</v>
      </c>
      <c r="E14" s="38">
        <v>17</v>
      </c>
      <c r="F14" s="38">
        <v>7</v>
      </c>
      <c r="G14" s="38">
        <v>24</v>
      </c>
      <c r="H14" s="38">
        <v>10</v>
      </c>
      <c r="I14" s="38">
        <v>25</v>
      </c>
      <c r="J14" s="38">
        <v>35</v>
      </c>
      <c r="K14" s="38">
        <v>9</v>
      </c>
      <c r="L14" s="38">
        <v>3</v>
      </c>
      <c r="M14" s="38">
        <v>12</v>
      </c>
      <c r="N14" s="38">
        <v>6</v>
      </c>
      <c r="O14" s="38">
        <v>4</v>
      </c>
      <c r="P14" s="38">
        <v>10</v>
      </c>
      <c r="Q14" s="38">
        <v>3</v>
      </c>
      <c r="R14" s="38">
        <v>0</v>
      </c>
      <c r="S14" s="38">
        <v>3</v>
      </c>
      <c r="T14" s="43">
        <f t="shared" si="0"/>
        <v>49</v>
      </c>
      <c r="U14" s="43">
        <f t="shared" si="1"/>
        <v>45</v>
      </c>
      <c r="V14" s="43">
        <f t="shared" si="2"/>
        <v>94</v>
      </c>
      <c r="W14" s="46"/>
      <c r="X14" s="46"/>
      <c r="Y14" s="46"/>
      <c r="Z14" s="46"/>
      <c r="AA14" s="46"/>
      <c r="AB14" s="46"/>
    </row>
    <row r="15" spans="1:28" s="47" customFormat="1">
      <c r="A15" s="37" t="s">
        <v>27</v>
      </c>
      <c r="B15" s="38">
        <v>0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1</v>
      </c>
      <c r="I15" s="38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43">
        <f t="shared" si="0"/>
        <v>1</v>
      </c>
      <c r="U15" s="43">
        <f t="shared" si="1"/>
        <v>1</v>
      </c>
      <c r="V15" s="43">
        <f t="shared" si="2"/>
        <v>2</v>
      </c>
      <c r="W15" s="46"/>
      <c r="X15" s="46"/>
      <c r="Y15" s="46"/>
      <c r="Z15" s="46"/>
      <c r="AA15" s="46"/>
      <c r="AB15" s="46"/>
    </row>
    <row r="16" spans="1:28" s="47" customFormat="1">
      <c r="A16" s="37" t="s">
        <v>28</v>
      </c>
      <c r="B16" s="38">
        <v>25</v>
      </c>
      <c r="C16" s="38">
        <v>12</v>
      </c>
      <c r="D16" s="38">
        <v>37</v>
      </c>
      <c r="E16" s="38">
        <v>114</v>
      </c>
      <c r="F16" s="38">
        <v>41</v>
      </c>
      <c r="G16" s="38">
        <v>155</v>
      </c>
      <c r="H16" s="38">
        <v>67</v>
      </c>
      <c r="I16" s="38">
        <v>70</v>
      </c>
      <c r="J16" s="38">
        <v>137</v>
      </c>
      <c r="K16" s="38">
        <v>86</v>
      </c>
      <c r="L16" s="38">
        <v>41</v>
      </c>
      <c r="M16" s="38">
        <v>127</v>
      </c>
      <c r="N16" s="38">
        <v>65</v>
      </c>
      <c r="O16" s="38">
        <v>64</v>
      </c>
      <c r="P16" s="38">
        <v>129</v>
      </c>
      <c r="Q16" s="38">
        <v>38</v>
      </c>
      <c r="R16" s="38">
        <v>17</v>
      </c>
      <c r="S16" s="38">
        <v>55</v>
      </c>
      <c r="T16" s="43">
        <f t="shared" si="0"/>
        <v>395</v>
      </c>
      <c r="U16" s="43">
        <f t="shared" si="1"/>
        <v>245</v>
      </c>
      <c r="V16" s="43">
        <f t="shared" si="2"/>
        <v>640</v>
      </c>
      <c r="W16" s="46"/>
      <c r="X16" s="46"/>
      <c r="Y16" s="46"/>
      <c r="Z16" s="46"/>
      <c r="AA16" s="46"/>
      <c r="AB16" s="46"/>
    </row>
    <row r="17" spans="1:28" s="47" customFormat="1">
      <c r="A17" s="37" t="s">
        <v>29</v>
      </c>
      <c r="B17" s="38">
        <v>0</v>
      </c>
      <c r="C17" s="38">
        <v>0</v>
      </c>
      <c r="D17" s="38">
        <v>0</v>
      </c>
      <c r="E17" s="38">
        <v>9</v>
      </c>
      <c r="F17" s="38">
        <v>7</v>
      </c>
      <c r="G17" s="38">
        <v>16</v>
      </c>
      <c r="H17" s="38">
        <v>0</v>
      </c>
      <c r="I17" s="38">
        <v>1</v>
      </c>
      <c r="J17" s="38">
        <v>1</v>
      </c>
      <c r="K17" s="38">
        <v>0</v>
      </c>
      <c r="L17" s="38">
        <v>3</v>
      </c>
      <c r="M17" s="38">
        <v>3</v>
      </c>
      <c r="N17" s="38">
        <v>0</v>
      </c>
      <c r="O17" s="38">
        <v>3</v>
      </c>
      <c r="P17" s="38">
        <v>3</v>
      </c>
      <c r="Q17" s="38">
        <v>0</v>
      </c>
      <c r="R17" s="38">
        <v>0</v>
      </c>
      <c r="S17" s="38">
        <v>0</v>
      </c>
      <c r="T17" s="43">
        <f t="shared" si="0"/>
        <v>9</v>
      </c>
      <c r="U17" s="43">
        <f t="shared" si="1"/>
        <v>14</v>
      </c>
      <c r="V17" s="43">
        <f t="shared" si="2"/>
        <v>23</v>
      </c>
      <c r="W17" s="46"/>
      <c r="X17" s="46"/>
      <c r="Y17" s="46"/>
      <c r="Z17" s="46"/>
      <c r="AA17" s="46"/>
      <c r="AB17" s="46"/>
    </row>
    <row r="18" spans="1:28" s="47" customFormat="1">
      <c r="A18" s="37" t="s">
        <v>30</v>
      </c>
      <c r="B18" s="38">
        <v>0</v>
      </c>
      <c r="C18" s="38">
        <v>0</v>
      </c>
      <c r="D18" s="38">
        <v>0</v>
      </c>
      <c r="E18" s="38">
        <v>3</v>
      </c>
      <c r="F18" s="38">
        <v>2</v>
      </c>
      <c r="G18" s="38">
        <v>5</v>
      </c>
      <c r="H18" s="38">
        <v>8</v>
      </c>
      <c r="I18" s="38">
        <v>0</v>
      </c>
      <c r="J18" s="38">
        <v>8</v>
      </c>
      <c r="K18" s="38">
        <v>0</v>
      </c>
      <c r="L18" s="38">
        <v>0</v>
      </c>
      <c r="M18" s="38">
        <v>0</v>
      </c>
      <c r="N18" s="38">
        <v>2</v>
      </c>
      <c r="O18" s="38">
        <v>0</v>
      </c>
      <c r="P18" s="38">
        <v>2</v>
      </c>
      <c r="Q18" s="38">
        <v>0</v>
      </c>
      <c r="R18" s="38">
        <v>0</v>
      </c>
      <c r="S18" s="38">
        <v>0</v>
      </c>
      <c r="T18" s="43">
        <f t="shared" si="0"/>
        <v>13</v>
      </c>
      <c r="U18" s="43">
        <f t="shared" si="1"/>
        <v>2</v>
      </c>
      <c r="V18" s="43">
        <f t="shared" si="2"/>
        <v>15</v>
      </c>
      <c r="W18" s="46"/>
      <c r="X18" s="46"/>
      <c r="Y18" s="46"/>
      <c r="Z18" s="46"/>
      <c r="AA18" s="46"/>
      <c r="AB18" s="46"/>
    </row>
    <row r="19" spans="1:28" s="47" customFormat="1">
      <c r="A19" s="37" t="s">
        <v>31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2</v>
      </c>
      <c r="I19" s="38">
        <v>0</v>
      </c>
      <c r="J19" s="38">
        <v>2</v>
      </c>
      <c r="K19" s="38">
        <v>0</v>
      </c>
      <c r="L19" s="38">
        <v>0</v>
      </c>
      <c r="M19" s="38">
        <v>0</v>
      </c>
      <c r="N19" s="38">
        <v>1</v>
      </c>
      <c r="O19" s="38">
        <v>1</v>
      </c>
      <c r="P19" s="38">
        <v>2</v>
      </c>
      <c r="Q19" s="38">
        <v>0</v>
      </c>
      <c r="R19" s="38">
        <v>0</v>
      </c>
      <c r="S19" s="38">
        <v>0</v>
      </c>
      <c r="T19" s="43">
        <f t="shared" si="0"/>
        <v>3</v>
      </c>
      <c r="U19" s="43">
        <f t="shared" si="1"/>
        <v>1</v>
      </c>
      <c r="V19" s="43">
        <f t="shared" si="2"/>
        <v>4</v>
      </c>
      <c r="W19" s="46"/>
      <c r="X19" s="46"/>
      <c r="Y19" s="46"/>
      <c r="Z19" s="46"/>
      <c r="AA19" s="46"/>
      <c r="AB19" s="46"/>
    </row>
    <row r="20" spans="1:28" s="47" customFormat="1">
      <c r="A20" s="37" t="s">
        <v>32</v>
      </c>
      <c r="B20" s="38">
        <v>0</v>
      </c>
      <c r="C20" s="38">
        <v>0</v>
      </c>
      <c r="D20" s="38">
        <v>0</v>
      </c>
      <c r="E20" s="38">
        <v>1</v>
      </c>
      <c r="F20" s="38">
        <v>2</v>
      </c>
      <c r="G20" s="38">
        <v>3</v>
      </c>
      <c r="H20" s="38">
        <v>2</v>
      </c>
      <c r="I20" s="38">
        <v>19</v>
      </c>
      <c r="J20" s="38">
        <v>21</v>
      </c>
      <c r="K20" s="38">
        <v>0</v>
      </c>
      <c r="L20" s="38">
        <v>71</v>
      </c>
      <c r="M20" s="38">
        <v>71</v>
      </c>
      <c r="N20" s="38">
        <v>14</v>
      </c>
      <c r="O20" s="38">
        <v>10</v>
      </c>
      <c r="P20" s="38">
        <v>24</v>
      </c>
      <c r="Q20" s="38">
        <v>0</v>
      </c>
      <c r="R20" s="38">
        <v>0</v>
      </c>
      <c r="S20" s="38">
        <v>0</v>
      </c>
      <c r="T20" s="43">
        <f t="shared" si="0"/>
        <v>17</v>
      </c>
      <c r="U20" s="43">
        <f t="shared" si="1"/>
        <v>102</v>
      </c>
      <c r="V20" s="43">
        <f t="shared" si="2"/>
        <v>119</v>
      </c>
      <c r="W20" s="46"/>
      <c r="X20" s="46"/>
      <c r="Y20" s="46"/>
      <c r="Z20" s="46"/>
      <c r="AA20" s="46"/>
      <c r="AB20" s="46"/>
    </row>
    <row r="21" spans="1:28" s="47" customFormat="1">
      <c r="A21" s="37" t="s">
        <v>33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1</v>
      </c>
      <c r="I21" s="38">
        <v>0</v>
      </c>
      <c r="J21" s="38">
        <v>1</v>
      </c>
      <c r="K21" s="38">
        <v>1</v>
      </c>
      <c r="L21" s="38">
        <v>8</v>
      </c>
      <c r="M21" s="38">
        <v>9</v>
      </c>
      <c r="N21" s="38">
        <v>1</v>
      </c>
      <c r="O21" s="38">
        <v>1</v>
      </c>
      <c r="P21" s="38">
        <v>2</v>
      </c>
      <c r="Q21" s="38">
        <v>0</v>
      </c>
      <c r="R21" s="38">
        <v>0</v>
      </c>
      <c r="S21" s="38">
        <v>0</v>
      </c>
      <c r="T21" s="43">
        <f t="shared" si="0"/>
        <v>3</v>
      </c>
      <c r="U21" s="43">
        <f t="shared" si="1"/>
        <v>9</v>
      </c>
      <c r="V21" s="43">
        <f t="shared" si="2"/>
        <v>12</v>
      </c>
      <c r="W21" s="46"/>
      <c r="X21" s="46"/>
      <c r="Y21" s="46"/>
      <c r="Z21" s="46"/>
      <c r="AA21" s="46"/>
      <c r="AB21" s="46"/>
    </row>
    <row r="22" spans="1:28" s="47" customFormat="1">
      <c r="A22" s="37" t="s">
        <v>34</v>
      </c>
      <c r="B22" s="38">
        <v>0</v>
      </c>
      <c r="C22" s="38">
        <v>1</v>
      </c>
      <c r="D22" s="38">
        <v>1</v>
      </c>
      <c r="E22" s="38">
        <v>3</v>
      </c>
      <c r="F22" s="38">
        <v>0</v>
      </c>
      <c r="G22" s="38">
        <v>3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1</v>
      </c>
      <c r="R22" s="38">
        <v>0</v>
      </c>
      <c r="S22" s="38">
        <v>1</v>
      </c>
      <c r="T22" s="43">
        <f t="shared" si="0"/>
        <v>4</v>
      </c>
      <c r="U22" s="43">
        <f t="shared" si="1"/>
        <v>1</v>
      </c>
      <c r="V22" s="43">
        <f t="shared" si="2"/>
        <v>5</v>
      </c>
      <c r="W22" s="46"/>
      <c r="X22" s="46"/>
      <c r="Y22" s="46"/>
      <c r="Z22" s="46"/>
      <c r="AA22" s="46"/>
      <c r="AB22" s="46"/>
    </row>
    <row r="23" spans="1:28" s="47" customFormat="1">
      <c r="A23" s="37" t="s">
        <v>35</v>
      </c>
      <c r="B23" s="38">
        <v>6</v>
      </c>
      <c r="C23" s="38">
        <v>3</v>
      </c>
      <c r="D23" s="38">
        <v>9</v>
      </c>
      <c r="E23" s="38">
        <v>42</v>
      </c>
      <c r="F23" s="38">
        <v>20</v>
      </c>
      <c r="G23" s="38">
        <v>62</v>
      </c>
      <c r="H23" s="38">
        <v>27</v>
      </c>
      <c r="I23" s="38">
        <v>33</v>
      </c>
      <c r="J23" s="38">
        <v>60</v>
      </c>
      <c r="K23" s="38">
        <v>13</v>
      </c>
      <c r="L23" s="38">
        <v>11</v>
      </c>
      <c r="M23" s="38">
        <v>24</v>
      </c>
      <c r="N23" s="38">
        <v>71</v>
      </c>
      <c r="O23" s="38">
        <v>6</v>
      </c>
      <c r="P23" s="38">
        <v>77</v>
      </c>
      <c r="Q23" s="38">
        <v>28</v>
      </c>
      <c r="R23" s="38">
        <v>2</v>
      </c>
      <c r="S23" s="38">
        <v>30</v>
      </c>
      <c r="T23" s="43">
        <f t="shared" si="0"/>
        <v>187</v>
      </c>
      <c r="U23" s="43">
        <f t="shared" si="1"/>
        <v>75</v>
      </c>
      <c r="V23" s="43">
        <f t="shared" si="2"/>
        <v>262</v>
      </c>
      <c r="W23" s="46"/>
      <c r="X23" s="46"/>
      <c r="Y23" s="46"/>
      <c r="Z23" s="46"/>
      <c r="AA23" s="46"/>
      <c r="AB23" s="46"/>
    </row>
    <row r="24" spans="1:28" s="47" customFormat="1">
      <c r="A24" s="37" t="s">
        <v>36</v>
      </c>
      <c r="B24" s="38">
        <v>10</v>
      </c>
      <c r="C24" s="38">
        <v>11</v>
      </c>
      <c r="D24" s="38">
        <v>21</v>
      </c>
      <c r="E24" s="38">
        <v>31</v>
      </c>
      <c r="F24" s="38">
        <v>20</v>
      </c>
      <c r="G24" s="38">
        <v>51</v>
      </c>
      <c r="H24" s="38">
        <v>35</v>
      </c>
      <c r="I24" s="38">
        <v>43</v>
      </c>
      <c r="J24" s="38">
        <v>78</v>
      </c>
      <c r="K24" s="38">
        <v>81</v>
      </c>
      <c r="L24" s="38">
        <v>47</v>
      </c>
      <c r="M24" s="38">
        <v>128</v>
      </c>
      <c r="N24" s="38">
        <v>29</v>
      </c>
      <c r="O24" s="38">
        <v>42</v>
      </c>
      <c r="P24" s="38">
        <v>71</v>
      </c>
      <c r="Q24" s="38">
        <v>114</v>
      </c>
      <c r="R24" s="38">
        <v>22</v>
      </c>
      <c r="S24" s="38">
        <v>136</v>
      </c>
      <c r="T24" s="43">
        <f t="shared" si="0"/>
        <v>300</v>
      </c>
      <c r="U24" s="43">
        <f t="shared" si="1"/>
        <v>185</v>
      </c>
      <c r="V24" s="43">
        <f t="shared" si="2"/>
        <v>485</v>
      </c>
      <c r="W24" s="46"/>
      <c r="X24" s="46"/>
      <c r="Y24" s="46"/>
      <c r="Z24" s="46"/>
      <c r="AA24" s="46"/>
      <c r="AB24" s="46"/>
    </row>
    <row r="25" spans="1:28" s="47" customFormat="1">
      <c r="A25" s="37" t="s">
        <v>37</v>
      </c>
      <c r="B25" s="38">
        <v>0</v>
      </c>
      <c r="C25" s="38">
        <v>0</v>
      </c>
      <c r="D25" s="38">
        <v>0</v>
      </c>
      <c r="E25" s="38">
        <v>6</v>
      </c>
      <c r="F25" s="38">
        <v>5</v>
      </c>
      <c r="G25" s="38">
        <v>11</v>
      </c>
      <c r="H25" s="38">
        <v>2</v>
      </c>
      <c r="I25" s="38">
        <v>6</v>
      </c>
      <c r="J25" s="38">
        <v>8</v>
      </c>
      <c r="K25" s="38">
        <v>3</v>
      </c>
      <c r="L25" s="38">
        <v>3</v>
      </c>
      <c r="M25" s="38">
        <v>6</v>
      </c>
      <c r="N25" s="38">
        <v>5</v>
      </c>
      <c r="O25" s="38">
        <v>5</v>
      </c>
      <c r="P25" s="38">
        <v>10</v>
      </c>
      <c r="Q25" s="38">
        <v>3</v>
      </c>
      <c r="R25" s="38">
        <v>6</v>
      </c>
      <c r="S25" s="38">
        <v>9</v>
      </c>
      <c r="T25" s="43">
        <f t="shared" si="0"/>
        <v>19</v>
      </c>
      <c r="U25" s="43">
        <f t="shared" si="1"/>
        <v>25</v>
      </c>
      <c r="V25" s="43">
        <f t="shared" si="2"/>
        <v>44</v>
      </c>
      <c r="W25" s="46"/>
      <c r="X25" s="46"/>
      <c r="Y25" s="46"/>
      <c r="Z25" s="46"/>
      <c r="AA25" s="46"/>
      <c r="AB25" s="46"/>
    </row>
    <row r="26" spans="1:28" s="47" customFormat="1">
      <c r="A26" s="37" t="s">
        <v>38</v>
      </c>
      <c r="B26" s="38">
        <v>29</v>
      </c>
      <c r="C26" s="38">
        <v>18</v>
      </c>
      <c r="D26" s="38">
        <v>47</v>
      </c>
      <c r="E26" s="38">
        <v>28</v>
      </c>
      <c r="F26" s="38">
        <v>30</v>
      </c>
      <c r="G26" s="38">
        <v>58</v>
      </c>
      <c r="H26" s="38">
        <v>26</v>
      </c>
      <c r="I26" s="38">
        <v>18</v>
      </c>
      <c r="J26" s="38">
        <v>44</v>
      </c>
      <c r="K26" s="38">
        <v>18</v>
      </c>
      <c r="L26" s="38">
        <v>27</v>
      </c>
      <c r="M26" s="38">
        <v>45</v>
      </c>
      <c r="N26" s="38">
        <v>19</v>
      </c>
      <c r="O26" s="38">
        <v>22</v>
      </c>
      <c r="P26" s="38">
        <v>41</v>
      </c>
      <c r="Q26" s="38">
        <v>40</v>
      </c>
      <c r="R26" s="38">
        <v>1</v>
      </c>
      <c r="S26" s="38">
        <v>41</v>
      </c>
      <c r="T26" s="43">
        <f t="shared" si="0"/>
        <v>160</v>
      </c>
      <c r="U26" s="43">
        <f t="shared" si="1"/>
        <v>116</v>
      </c>
      <c r="V26" s="43">
        <f t="shared" si="2"/>
        <v>276</v>
      </c>
      <c r="W26" s="46"/>
      <c r="X26" s="46"/>
      <c r="Y26" s="46"/>
      <c r="Z26" s="46"/>
      <c r="AA26" s="46"/>
      <c r="AB26" s="46"/>
    </row>
    <row r="27" spans="1:28" s="47" customFormat="1">
      <c r="A27" s="37" t="s">
        <v>39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3</v>
      </c>
      <c r="R27" s="38">
        <v>0</v>
      </c>
      <c r="S27" s="38">
        <v>3</v>
      </c>
      <c r="T27" s="43">
        <f t="shared" si="0"/>
        <v>3</v>
      </c>
      <c r="U27" s="43">
        <f t="shared" si="1"/>
        <v>0</v>
      </c>
      <c r="V27" s="43">
        <f t="shared" si="2"/>
        <v>3</v>
      </c>
      <c r="W27" s="46"/>
      <c r="X27" s="46"/>
      <c r="Y27" s="46"/>
      <c r="Z27" s="46"/>
      <c r="AA27" s="46"/>
      <c r="AB27" s="46"/>
    </row>
    <row r="28" spans="1:28" s="47" customFormat="1">
      <c r="A28" s="37" t="s">
        <v>40</v>
      </c>
      <c r="B28" s="38">
        <v>1</v>
      </c>
      <c r="C28" s="38">
        <v>1</v>
      </c>
      <c r="D28" s="38">
        <v>2</v>
      </c>
      <c r="E28" s="38">
        <v>7</v>
      </c>
      <c r="F28" s="38">
        <v>3</v>
      </c>
      <c r="G28" s="38">
        <v>10</v>
      </c>
      <c r="H28" s="38">
        <v>3</v>
      </c>
      <c r="I28" s="38">
        <v>2</v>
      </c>
      <c r="J28" s="38">
        <v>5</v>
      </c>
      <c r="K28" s="38">
        <v>2</v>
      </c>
      <c r="L28" s="38">
        <v>8</v>
      </c>
      <c r="M28" s="38">
        <v>10</v>
      </c>
      <c r="N28" s="38">
        <v>3</v>
      </c>
      <c r="O28" s="38">
        <v>3</v>
      </c>
      <c r="P28" s="38">
        <v>6</v>
      </c>
      <c r="Q28" s="38">
        <v>0</v>
      </c>
      <c r="R28" s="38">
        <v>0</v>
      </c>
      <c r="S28" s="38">
        <v>0</v>
      </c>
      <c r="T28" s="43">
        <f t="shared" si="0"/>
        <v>16</v>
      </c>
      <c r="U28" s="43">
        <f t="shared" si="1"/>
        <v>17</v>
      </c>
      <c r="V28" s="43">
        <f t="shared" si="2"/>
        <v>33</v>
      </c>
      <c r="W28" s="46"/>
      <c r="X28" s="46"/>
      <c r="Y28" s="46"/>
      <c r="Z28" s="46"/>
      <c r="AA28" s="46"/>
      <c r="AB28" s="46"/>
    </row>
    <row r="29" spans="1:28" s="47" customFormat="1">
      <c r="A29" s="37" t="s">
        <v>41</v>
      </c>
      <c r="B29" s="38">
        <v>40</v>
      </c>
      <c r="C29" s="38">
        <v>23</v>
      </c>
      <c r="D29" s="38">
        <v>63</v>
      </c>
      <c r="E29" s="38">
        <v>189</v>
      </c>
      <c r="F29" s="38">
        <v>157</v>
      </c>
      <c r="G29" s="38">
        <v>346</v>
      </c>
      <c r="H29" s="38">
        <v>150</v>
      </c>
      <c r="I29" s="38">
        <v>172</v>
      </c>
      <c r="J29" s="38">
        <v>322</v>
      </c>
      <c r="K29" s="38">
        <v>120</v>
      </c>
      <c r="L29" s="38">
        <v>77</v>
      </c>
      <c r="M29" s="38">
        <v>197</v>
      </c>
      <c r="N29" s="38">
        <v>103</v>
      </c>
      <c r="O29" s="38">
        <v>39</v>
      </c>
      <c r="P29" s="38">
        <v>142</v>
      </c>
      <c r="Q29" s="38">
        <v>78</v>
      </c>
      <c r="R29" s="38">
        <v>34</v>
      </c>
      <c r="S29" s="38">
        <v>112</v>
      </c>
      <c r="T29" s="43">
        <f t="shared" si="0"/>
        <v>680</v>
      </c>
      <c r="U29" s="43">
        <f t="shared" si="1"/>
        <v>502</v>
      </c>
      <c r="V29" s="43">
        <f t="shared" si="2"/>
        <v>1182</v>
      </c>
      <c r="W29" s="46"/>
      <c r="X29" s="46"/>
      <c r="Y29" s="46"/>
      <c r="Z29" s="46"/>
      <c r="AA29" s="46"/>
      <c r="AB29" s="46"/>
    </row>
    <row r="30" spans="1:28" s="47" customFormat="1">
      <c r="A30" s="37" t="s">
        <v>42</v>
      </c>
      <c r="B30" s="38">
        <v>0</v>
      </c>
      <c r="C30" s="38">
        <v>1</v>
      </c>
      <c r="D30" s="38">
        <v>1</v>
      </c>
      <c r="E30" s="38">
        <v>0</v>
      </c>
      <c r="F30" s="38">
        <v>4</v>
      </c>
      <c r="G30" s="38">
        <v>4</v>
      </c>
      <c r="H30" s="38">
        <v>1</v>
      </c>
      <c r="I30" s="38">
        <v>0</v>
      </c>
      <c r="J30" s="38">
        <v>1</v>
      </c>
      <c r="K30" s="38">
        <v>0</v>
      </c>
      <c r="L30" s="38">
        <v>3</v>
      </c>
      <c r="M30" s="38">
        <v>3</v>
      </c>
      <c r="N30" s="38">
        <v>23</v>
      </c>
      <c r="O30" s="38">
        <v>0</v>
      </c>
      <c r="P30" s="38">
        <v>23</v>
      </c>
      <c r="Q30" s="38">
        <v>0</v>
      </c>
      <c r="R30" s="38">
        <v>0</v>
      </c>
      <c r="S30" s="38">
        <v>0</v>
      </c>
      <c r="T30" s="43">
        <f t="shared" si="0"/>
        <v>24</v>
      </c>
      <c r="U30" s="43">
        <f t="shared" si="1"/>
        <v>8</v>
      </c>
      <c r="V30" s="43">
        <f t="shared" si="2"/>
        <v>32</v>
      </c>
      <c r="W30" s="46"/>
      <c r="X30" s="46"/>
      <c r="Y30" s="46"/>
      <c r="Z30" s="46"/>
      <c r="AA30" s="46"/>
      <c r="AB30" s="46"/>
    </row>
    <row r="31" spans="1:28" s="47" customFormat="1">
      <c r="A31" s="37" t="s">
        <v>43</v>
      </c>
      <c r="B31" s="38">
        <v>1</v>
      </c>
      <c r="C31" s="38">
        <v>1</v>
      </c>
      <c r="D31" s="38">
        <v>2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1</v>
      </c>
      <c r="L31" s="38">
        <v>0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43">
        <f t="shared" si="0"/>
        <v>2</v>
      </c>
      <c r="U31" s="43">
        <f t="shared" si="1"/>
        <v>1</v>
      </c>
      <c r="V31" s="43">
        <f t="shared" si="2"/>
        <v>3</v>
      </c>
      <c r="W31" s="46"/>
      <c r="X31" s="46"/>
      <c r="Y31" s="46"/>
      <c r="Z31" s="46"/>
      <c r="AA31" s="46"/>
      <c r="AB31" s="46"/>
    </row>
    <row r="32" spans="1:28" s="47" customFormat="1">
      <c r="A32" s="37" t="s">
        <v>44</v>
      </c>
      <c r="B32" s="38">
        <v>4</v>
      </c>
      <c r="C32" s="38">
        <v>2</v>
      </c>
      <c r="D32" s="38">
        <v>6</v>
      </c>
      <c r="E32" s="38">
        <v>29</v>
      </c>
      <c r="F32" s="38">
        <v>20</v>
      </c>
      <c r="G32" s="38">
        <v>49</v>
      </c>
      <c r="H32" s="38">
        <v>23</v>
      </c>
      <c r="I32" s="38">
        <v>13</v>
      </c>
      <c r="J32" s="38">
        <v>36</v>
      </c>
      <c r="K32" s="38">
        <v>15</v>
      </c>
      <c r="L32" s="38">
        <v>9</v>
      </c>
      <c r="M32" s="38">
        <v>24</v>
      </c>
      <c r="N32" s="38">
        <v>11</v>
      </c>
      <c r="O32" s="38">
        <v>7</v>
      </c>
      <c r="P32" s="38">
        <v>18</v>
      </c>
      <c r="Q32" s="38">
        <v>4</v>
      </c>
      <c r="R32" s="38">
        <v>5</v>
      </c>
      <c r="S32" s="38">
        <v>9</v>
      </c>
      <c r="T32" s="43">
        <f t="shared" si="0"/>
        <v>86</v>
      </c>
      <c r="U32" s="43">
        <f t="shared" si="1"/>
        <v>56</v>
      </c>
      <c r="V32" s="43">
        <f t="shared" si="2"/>
        <v>142</v>
      </c>
      <c r="W32" s="46"/>
      <c r="X32" s="46"/>
      <c r="Y32" s="46"/>
      <c r="Z32" s="46"/>
      <c r="AA32" s="46"/>
      <c r="AB32" s="46"/>
    </row>
    <row r="33" spans="1:28" s="47" customFormat="1">
      <c r="A33" s="37" t="s">
        <v>45</v>
      </c>
      <c r="B33" s="38">
        <v>0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1</v>
      </c>
      <c r="P33" s="38">
        <v>1</v>
      </c>
      <c r="Q33" s="38">
        <v>0</v>
      </c>
      <c r="R33" s="38">
        <v>0</v>
      </c>
      <c r="S33" s="38">
        <v>0</v>
      </c>
      <c r="T33" s="43">
        <f t="shared" si="0"/>
        <v>0</v>
      </c>
      <c r="U33" s="43">
        <f t="shared" si="1"/>
        <v>1</v>
      </c>
      <c r="V33" s="43">
        <f t="shared" si="2"/>
        <v>1</v>
      </c>
      <c r="W33" s="46"/>
      <c r="X33" s="46"/>
      <c r="Y33" s="46"/>
      <c r="Z33" s="46"/>
      <c r="AA33" s="46"/>
      <c r="AB33" s="46"/>
    </row>
    <row r="34" spans="1:28" s="47" customFormat="1">
      <c r="A34" s="37" t="s">
        <v>46</v>
      </c>
      <c r="B34" s="38">
        <v>4</v>
      </c>
      <c r="C34" s="38">
        <v>3</v>
      </c>
      <c r="D34" s="38">
        <v>7</v>
      </c>
      <c r="E34" s="38">
        <v>8</v>
      </c>
      <c r="F34" s="38">
        <v>5</v>
      </c>
      <c r="G34" s="38">
        <v>13</v>
      </c>
      <c r="H34" s="38">
        <v>5</v>
      </c>
      <c r="I34" s="38">
        <v>4</v>
      </c>
      <c r="J34" s="38">
        <v>9</v>
      </c>
      <c r="K34" s="38">
        <v>7</v>
      </c>
      <c r="L34" s="38">
        <v>1</v>
      </c>
      <c r="M34" s="38">
        <v>8</v>
      </c>
      <c r="N34" s="38">
        <v>3</v>
      </c>
      <c r="O34" s="38">
        <v>2</v>
      </c>
      <c r="P34" s="38">
        <v>5</v>
      </c>
      <c r="Q34" s="38">
        <v>11</v>
      </c>
      <c r="R34" s="38">
        <v>0</v>
      </c>
      <c r="S34" s="38">
        <v>11</v>
      </c>
      <c r="T34" s="43">
        <f t="shared" si="0"/>
        <v>38</v>
      </c>
      <c r="U34" s="43">
        <f t="shared" si="1"/>
        <v>15</v>
      </c>
      <c r="V34" s="43">
        <f t="shared" si="2"/>
        <v>53</v>
      </c>
      <c r="W34" s="46"/>
      <c r="X34" s="46"/>
      <c r="Y34" s="46"/>
      <c r="Z34" s="46"/>
      <c r="AA34" s="46"/>
      <c r="AB34" s="46"/>
    </row>
    <row r="35" spans="1:28" s="47" customFormat="1">
      <c r="A35" s="37" t="s">
        <v>47</v>
      </c>
      <c r="B35" s="38">
        <v>1</v>
      </c>
      <c r="C35" s="38">
        <v>0</v>
      </c>
      <c r="D35" s="38">
        <v>1</v>
      </c>
      <c r="E35" s="38">
        <v>2</v>
      </c>
      <c r="F35" s="38">
        <v>2</v>
      </c>
      <c r="G35" s="38">
        <v>4</v>
      </c>
      <c r="H35" s="38">
        <v>1</v>
      </c>
      <c r="I35" s="38">
        <v>2</v>
      </c>
      <c r="J35" s="38">
        <v>3</v>
      </c>
      <c r="K35" s="38">
        <v>4</v>
      </c>
      <c r="L35" s="38">
        <v>0</v>
      </c>
      <c r="M35" s="38">
        <v>4</v>
      </c>
      <c r="N35" s="38">
        <v>8</v>
      </c>
      <c r="O35" s="38">
        <v>0</v>
      </c>
      <c r="P35" s="38">
        <v>8</v>
      </c>
      <c r="Q35" s="38">
        <v>0</v>
      </c>
      <c r="R35" s="38">
        <v>3</v>
      </c>
      <c r="S35" s="38">
        <v>3</v>
      </c>
      <c r="T35" s="43">
        <f t="shared" si="0"/>
        <v>16</v>
      </c>
      <c r="U35" s="43">
        <f t="shared" si="1"/>
        <v>7</v>
      </c>
      <c r="V35" s="43">
        <f t="shared" si="2"/>
        <v>23</v>
      </c>
      <c r="W35" s="46"/>
      <c r="X35" s="46"/>
      <c r="Y35" s="46"/>
      <c r="Z35" s="46"/>
      <c r="AA35" s="46"/>
      <c r="AB35" s="46"/>
    </row>
    <row r="36" spans="1:28" s="47" customFormat="1">
      <c r="A36" s="37" t="s">
        <v>48</v>
      </c>
      <c r="B36" s="38">
        <v>1</v>
      </c>
      <c r="C36" s="38">
        <v>2</v>
      </c>
      <c r="D36" s="38">
        <v>3</v>
      </c>
      <c r="E36" s="38">
        <v>15</v>
      </c>
      <c r="F36" s="38">
        <v>53</v>
      </c>
      <c r="G36" s="38">
        <v>68</v>
      </c>
      <c r="H36" s="38">
        <v>5</v>
      </c>
      <c r="I36" s="38">
        <v>7</v>
      </c>
      <c r="J36" s="38">
        <v>12</v>
      </c>
      <c r="K36" s="38">
        <v>4</v>
      </c>
      <c r="L36" s="38">
        <v>7</v>
      </c>
      <c r="M36" s="38">
        <v>11</v>
      </c>
      <c r="N36" s="38">
        <v>8</v>
      </c>
      <c r="O36" s="38">
        <v>23</v>
      </c>
      <c r="P36" s="38">
        <v>31</v>
      </c>
      <c r="Q36" s="38">
        <v>3</v>
      </c>
      <c r="R36" s="38">
        <v>5</v>
      </c>
      <c r="S36" s="38">
        <v>8</v>
      </c>
      <c r="T36" s="43">
        <f t="shared" si="0"/>
        <v>36</v>
      </c>
      <c r="U36" s="43">
        <f t="shared" si="1"/>
        <v>97</v>
      </c>
      <c r="V36" s="43">
        <f t="shared" si="2"/>
        <v>133</v>
      </c>
      <c r="W36" s="46"/>
      <c r="X36" s="46"/>
      <c r="Y36" s="46"/>
      <c r="Z36" s="46"/>
      <c r="AA36" s="46"/>
      <c r="AB36" s="46"/>
    </row>
    <row r="37" spans="1:28" s="47" customFormat="1">
      <c r="A37" s="37" t="s">
        <v>49</v>
      </c>
      <c r="B37" s="38">
        <v>6</v>
      </c>
      <c r="C37" s="38">
        <v>3</v>
      </c>
      <c r="D37" s="38">
        <v>9</v>
      </c>
      <c r="E37" s="38">
        <v>12</v>
      </c>
      <c r="F37" s="38">
        <v>12</v>
      </c>
      <c r="G37" s="38">
        <v>24</v>
      </c>
      <c r="H37" s="38">
        <v>15</v>
      </c>
      <c r="I37" s="38">
        <v>6</v>
      </c>
      <c r="J37" s="38">
        <v>21</v>
      </c>
      <c r="K37" s="38">
        <v>5</v>
      </c>
      <c r="L37" s="38">
        <v>66</v>
      </c>
      <c r="M37" s="38">
        <v>71</v>
      </c>
      <c r="N37" s="38">
        <v>1</v>
      </c>
      <c r="O37" s="38">
        <v>2</v>
      </c>
      <c r="P37" s="38">
        <v>3</v>
      </c>
      <c r="Q37" s="38">
        <v>12</v>
      </c>
      <c r="R37" s="38">
        <v>12</v>
      </c>
      <c r="S37" s="38">
        <v>24</v>
      </c>
      <c r="T37" s="43">
        <f t="shared" si="0"/>
        <v>51</v>
      </c>
      <c r="U37" s="43">
        <f t="shared" si="1"/>
        <v>101</v>
      </c>
      <c r="V37" s="43">
        <f t="shared" si="2"/>
        <v>152</v>
      </c>
      <c r="W37" s="46"/>
      <c r="X37" s="46"/>
      <c r="Y37" s="46"/>
      <c r="Z37" s="46"/>
      <c r="AA37" s="46"/>
      <c r="AB37" s="46"/>
    </row>
    <row r="38" spans="1:28" s="47" customFormat="1">
      <c r="A38" s="37" t="s">
        <v>50</v>
      </c>
      <c r="B38" s="38">
        <v>3</v>
      </c>
      <c r="C38" s="38">
        <v>3</v>
      </c>
      <c r="D38" s="38">
        <v>6</v>
      </c>
      <c r="E38" s="38">
        <v>6</v>
      </c>
      <c r="F38" s="38">
        <v>0</v>
      </c>
      <c r="G38" s="38">
        <v>6</v>
      </c>
      <c r="H38" s="38">
        <v>0</v>
      </c>
      <c r="I38" s="38">
        <v>1</v>
      </c>
      <c r="J38" s="38">
        <v>1</v>
      </c>
      <c r="K38" s="38">
        <v>1</v>
      </c>
      <c r="L38" s="38">
        <v>1</v>
      </c>
      <c r="M38" s="38">
        <v>2</v>
      </c>
      <c r="N38" s="38">
        <v>1</v>
      </c>
      <c r="O38" s="38">
        <v>1</v>
      </c>
      <c r="P38" s="38">
        <v>2</v>
      </c>
      <c r="Q38" s="38">
        <v>2</v>
      </c>
      <c r="R38" s="38">
        <v>1</v>
      </c>
      <c r="S38" s="38">
        <v>3</v>
      </c>
      <c r="T38" s="43">
        <f t="shared" si="0"/>
        <v>13</v>
      </c>
      <c r="U38" s="43">
        <f t="shared" si="1"/>
        <v>7</v>
      </c>
      <c r="V38" s="43">
        <f t="shared" si="2"/>
        <v>20</v>
      </c>
      <c r="W38" s="46"/>
      <c r="X38" s="46"/>
      <c r="Y38" s="46"/>
      <c r="Z38" s="46"/>
      <c r="AA38" s="46"/>
      <c r="AB38" s="46"/>
    </row>
    <row r="39" spans="1:28" s="47" customFormat="1">
      <c r="A39" s="37" t="s">
        <v>51</v>
      </c>
      <c r="B39" s="38">
        <v>1</v>
      </c>
      <c r="C39" s="38">
        <v>0</v>
      </c>
      <c r="D39" s="38">
        <v>1</v>
      </c>
      <c r="E39" s="38">
        <v>3</v>
      </c>
      <c r="F39" s="38">
        <v>1</v>
      </c>
      <c r="G39" s="38">
        <v>4</v>
      </c>
      <c r="H39" s="38">
        <v>3</v>
      </c>
      <c r="I39" s="38">
        <v>5</v>
      </c>
      <c r="J39" s="38">
        <v>8</v>
      </c>
      <c r="K39" s="38">
        <v>17</v>
      </c>
      <c r="L39" s="38">
        <v>35</v>
      </c>
      <c r="M39" s="38">
        <v>52</v>
      </c>
      <c r="N39" s="38">
        <v>2</v>
      </c>
      <c r="O39" s="38">
        <v>1</v>
      </c>
      <c r="P39" s="38">
        <v>3</v>
      </c>
      <c r="Q39" s="38">
        <v>3</v>
      </c>
      <c r="R39" s="38">
        <v>0</v>
      </c>
      <c r="S39" s="38">
        <v>3</v>
      </c>
      <c r="T39" s="43">
        <f t="shared" si="0"/>
        <v>29</v>
      </c>
      <c r="U39" s="43">
        <f t="shared" si="1"/>
        <v>42</v>
      </c>
      <c r="V39" s="43">
        <f t="shared" si="2"/>
        <v>71</v>
      </c>
      <c r="W39" s="46"/>
      <c r="X39" s="46"/>
      <c r="Y39" s="46"/>
      <c r="Z39" s="46"/>
      <c r="AA39" s="46"/>
      <c r="AB39" s="46"/>
    </row>
    <row r="40" spans="1:28" s="47" customFormat="1">
      <c r="A40" s="37" t="s">
        <v>52</v>
      </c>
      <c r="B40" s="38">
        <v>13</v>
      </c>
      <c r="C40" s="38">
        <v>6</v>
      </c>
      <c r="D40" s="38">
        <v>19</v>
      </c>
      <c r="E40" s="38">
        <v>6</v>
      </c>
      <c r="F40" s="38">
        <v>14</v>
      </c>
      <c r="G40" s="38">
        <v>20</v>
      </c>
      <c r="H40" s="38">
        <v>16</v>
      </c>
      <c r="I40" s="38">
        <v>5</v>
      </c>
      <c r="J40" s="38">
        <v>21</v>
      </c>
      <c r="K40" s="38">
        <v>33</v>
      </c>
      <c r="L40" s="38">
        <v>6</v>
      </c>
      <c r="M40" s="38">
        <v>39</v>
      </c>
      <c r="N40" s="38">
        <v>9</v>
      </c>
      <c r="O40" s="38">
        <v>6</v>
      </c>
      <c r="P40" s="38">
        <v>15</v>
      </c>
      <c r="Q40" s="38">
        <v>5</v>
      </c>
      <c r="R40" s="38">
        <v>5</v>
      </c>
      <c r="S40" s="38">
        <v>10</v>
      </c>
      <c r="T40" s="43">
        <f t="shared" si="0"/>
        <v>82</v>
      </c>
      <c r="U40" s="43">
        <f t="shared" si="1"/>
        <v>42</v>
      </c>
      <c r="V40" s="43">
        <f t="shared" si="2"/>
        <v>124</v>
      </c>
      <c r="W40" s="46"/>
      <c r="X40" s="46"/>
      <c r="Y40" s="46"/>
      <c r="Z40" s="46"/>
      <c r="AA40" s="46"/>
      <c r="AB40" s="46"/>
    </row>
    <row r="41" spans="1:28" s="47" customFormat="1">
      <c r="A41" s="37" t="s">
        <v>53</v>
      </c>
      <c r="B41" s="38">
        <v>0</v>
      </c>
      <c r="C41" s="38">
        <v>1</v>
      </c>
      <c r="D41" s="38">
        <v>1</v>
      </c>
      <c r="E41" s="38">
        <v>33</v>
      </c>
      <c r="F41" s="38">
        <v>28</v>
      </c>
      <c r="G41" s="38">
        <v>61</v>
      </c>
      <c r="H41" s="38">
        <v>74</v>
      </c>
      <c r="I41" s="38">
        <v>68</v>
      </c>
      <c r="J41" s="38">
        <v>142</v>
      </c>
      <c r="K41" s="38">
        <v>63</v>
      </c>
      <c r="L41" s="38">
        <v>66</v>
      </c>
      <c r="M41" s="38">
        <v>129</v>
      </c>
      <c r="N41" s="38">
        <v>35</v>
      </c>
      <c r="O41" s="38">
        <v>22</v>
      </c>
      <c r="P41" s="38">
        <v>57</v>
      </c>
      <c r="Q41" s="38">
        <v>63</v>
      </c>
      <c r="R41" s="38">
        <v>30</v>
      </c>
      <c r="S41" s="38">
        <v>93</v>
      </c>
      <c r="T41" s="43">
        <f t="shared" si="0"/>
        <v>268</v>
      </c>
      <c r="U41" s="43">
        <f t="shared" si="1"/>
        <v>215</v>
      </c>
      <c r="V41" s="43">
        <f t="shared" si="2"/>
        <v>483</v>
      </c>
      <c r="W41" s="46"/>
      <c r="X41" s="46"/>
      <c r="Y41" s="46"/>
      <c r="Z41" s="46"/>
      <c r="AA41" s="46"/>
      <c r="AB41" s="46"/>
    </row>
    <row r="42" spans="1:28" s="47" customFormat="1">
      <c r="A42" s="37" t="s">
        <v>54</v>
      </c>
      <c r="B42" s="38">
        <v>5</v>
      </c>
      <c r="C42" s="38">
        <v>3</v>
      </c>
      <c r="D42" s="38">
        <v>8</v>
      </c>
      <c r="E42" s="38">
        <v>14</v>
      </c>
      <c r="F42" s="38">
        <v>5</v>
      </c>
      <c r="G42" s="38">
        <v>19</v>
      </c>
      <c r="H42" s="38">
        <v>12</v>
      </c>
      <c r="I42" s="38">
        <v>13</v>
      </c>
      <c r="J42" s="38">
        <v>25</v>
      </c>
      <c r="K42" s="38">
        <v>12</v>
      </c>
      <c r="L42" s="38">
        <v>3</v>
      </c>
      <c r="M42" s="38">
        <v>15</v>
      </c>
      <c r="N42" s="38">
        <v>3</v>
      </c>
      <c r="O42" s="38">
        <v>2</v>
      </c>
      <c r="P42" s="38">
        <v>5</v>
      </c>
      <c r="Q42" s="38">
        <v>5</v>
      </c>
      <c r="R42" s="38">
        <v>1</v>
      </c>
      <c r="S42" s="38">
        <v>6</v>
      </c>
      <c r="T42" s="43">
        <f t="shared" si="0"/>
        <v>51</v>
      </c>
      <c r="U42" s="43">
        <f t="shared" si="1"/>
        <v>27</v>
      </c>
      <c r="V42" s="43">
        <f t="shared" si="2"/>
        <v>78</v>
      </c>
      <c r="W42" s="46"/>
      <c r="X42" s="46"/>
      <c r="Y42" s="46"/>
      <c r="Z42" s="46"/>
      <c r="AA42" s="46"/>
      <c r="AB42" s="46"/>
    </row>
    <row r="43" spans="1:28" s="47" customFormat="1">
      <c r="A43" s="37" t="s">
        <v>55</v>
      </c>
      <c r="B43" s="38">
        <v>0</v>
      </c>
      <c r="C43" s="38">
        <v>0</v>
      </c>
      <c r="D43" s="38">
        <v>0</v>
      </c>
      <c r="E43" s="38">
        <v>1</v>
      </c>
      <c r="F43" s="38">
        <v>1</v>
      </c>
      <c r="G43" s="38">
        <v>2</v>
      </c>
      <c r="H43" s="38">
        <v>0</v>
      </c>
      <c r="I43" s="38">
        <v>0</v>
      </c>
      <c r="J43" s="38">
        <v>0</v>
      </c>
      <c r="K43" s="38">
        <v>1</v>
      </c>
      <c r="L43" s="38">
        <v>0</v>
      </c>
      <c r="M43" s="38">
        <v>1</v>
      </c>
      <c r="N43" s="38">
        <v>0</v>
      </c>
      <c r="O43" s="38">
        <v>0</v>
      </c>
      <c r="P43" s="38">
        <v>0</v>
      </c>
      <c r="Q43" s="38">
        <v>5</v>
      </c>
      <c r="R43" s="38">
        <v>0</v>
      </c>
      <c r="S43" s="38">
        <v>5</v>
      </c>
      <c r="T43" s="43">
        <f t="shared" si="0"/>
        <v>7</v>
      </c>
      <c r="U43" s="43">
        <f t="shared" si="1"/>
        <v>1</v>
      </c>
      <c r="V43" s="43">
        <f t="shared" si="2"/>
        <v>8</v>
      </c>
      <c r="W43" s="46"/>
      <c r="X43" s="46"/>
      <c r="Y43" s="46"/>
      <c r="Z43" s="46"/>
      <c r="AA43" s="46"/>
      <c r="AB43" s="46"/>
    </row>
    <row r="44" spans="1:28" s="47" customFormat="1">
      <c r="A44" s="37" t="s">
        <v>56</v>
      </c>
      <c r="B44" s="38">
        <v>0</v>
      </c>
      <c r="C44" s="38">
        <v>0</v>
      </c>
      <c r="D44" s="38">
        <v>0</v>
      </c>
      <c r="E44" s="38">
        <v>1</v>
      </c>
      <c r="F44" s="38">
        <v>2</v>
      </c>
      <c r="G44" s="38">
        <v>3</v>
      </c>
      <c r="H44" s="38">
        <v>15</v>
      </c>
      <c r="I44" s="38">
        <v>10</v>
      </c>
      <c r="J44" s="38">
        <v>25</v>
      </c>
      <c r="K44" s="38">
        <v>1</v>
      </c>
      <c r="L44" s="38">
        <v>0</v>
      </c>
      <c r="M44" s="38">
        <v>1</v>
      </c>
      <c r="N44" s="38">
        <v>0</v>
      </c>
      <c r="O44" s="38">
        <v>4</v>
      </c>
      <c r="P44" s="38">
        <v>4</v>
      </c>
      <c r="Q44" s="38">
        <v>1</v>
      </c>
      <c r="R44" s="38">
        <v>0</v>
      </c>
      <c r="S44" s="38">
        <v>1</v>
      </c>
      <c r="T44" s="43">
        <f t="shared" si="0"/>
        <v>18</v>
      </c>
      <c r="U44" s="43">
        <f t="shared" si="1"/>
        <v>16</v>
      </c>
      <c r="V44" s="43">
        <f t="shared" si="2"/>
        <v>34</v>
      </c>
      <c r="W44" s="46"/>
      <c r="X44" s="46"/>
      <c r="Y44" s="46"/>
      <c r="Z44" s="46"/>
      <c r="AA44" s="46"/>
      <c r="AB44" s="46"/>
    </row>
    <row r="45" spans="1:28" s="47" customFormat="1">
      <c r="A45" s="37" t="s">
        <v>57</v>
      </c>
      <c r="B45" s="38">
        <v>0</v>
      </c>
      <c r="C45" s="38">
        <v>0</v>
      </c>
      <c r="D45" s="38">
        <v>0</v>
      </c>
      <c r="E45" s="38">
        <v>0</v>
      </c>
      <c r="F45" s="38">
        <v>1</v>
      </c>
      <c r="G45" s="38">
        <v>1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43">
        <f t="shared" si="0"/>
        <v>0</v>
      </c>
      <c r="U45" s="43">
        <f t="shared" si="1"/>
        <v>1</v>
      </c>
      <c r="V45" s="43">
        <f t="shared" si="2"/>
        <v>1</v>
      </c>
      <c r="W45" s="46"/>
      <c r="X45" s="46"/>
      <c r="Y45" s="46"/>
      <c r="Z45" s="46"/>
      <c r="AA45" s="46"/>
      <c r="AB45" s="46"/>
    </row>
    <row r="46" spans="1:28" s="47" customFormat="1">
      <c r="A46" s="37" t="s">
        <v>58</v>
      </c>
      <c r="B46" s="38">
        <v>7</v>
      </c>
      <c r="C46" s="38">
        <v>2</v>
      </c>
      <c r="D46" s="38">
        <v>9</v>
      </c>
      <c r="E46" s="38">
        <v>22</v>
      </c>
      <c r="F46" s="38">
        <v>13</v>
      </c>
      <c r="G46" s="38">
        <v>35</v>
      </c>
      <c r="H46" s="38">
        <v>35</v>
      </c>
      <c r="I46" s="38">
        <v>10</v>
      </c>
      <c r="J46" s="38">
        <v>45</v>
      </c>
      <c r="K46" s="38">
        <v>16</v>
      </c>
      <c r="L46" s="38">
        <v>33</v>
      </c>
      <c r="M46" s="38">
        <v>49</v>
      </c>
      <c r="N46" s="38">
        <v>25</v>
      </c>
      <c r="O46" s="38">
        <v>7</v>
      </c>
      <c r="P46" s="38">
        <v>32</v>
      </c>
      <c r="Q46" s="38">
        <v>3</v>
      </c>
      <c r="R46" s="38">
        <v>0</v>
      </c>
      <c r="S46" s="38">
        <v>3</v>
      </c>
      <c r="T46" s="43">
        <f t="shared" si="0"/>
        <v>108</v>
      </c>
      <c r="U46" s="43">
        <f t="shared" si="1"/>
        <v>65</v>
      </c>
      <c r="V46" s="43">
        <f t="shared" si="2"/>
        <v>173</v>
      </c>
      <c r="W46" s="46"/>
      <c r="X46" s="46"/>
      <c r="Y46" s="46"/>
      <c r="Z46" s="46"/>
      <c r="AA46" s="46"/>
      <c r="AB46" s="46"/>
    </row>
    <row r="47" spans="1:28" s="47" customFormat="1">
      <c r="A47" s="37" t="s">
        <v>59</v>
      </c>
      <c r="B47" s="38">
        <v>0</v>
      </c>
      <c r="C47" s="38">
        <v>0</v>
      </c>
      <c r="D47" s="38">
        <v>0</v>
      </c>
      <c r="E47" s="38">
        <v>5</v>
      </c>
      <c r="F47" s="38">
        <v>6</v>
      </c>
      <c r="G47" s="38">
        <v>11</v>
      </c>
      <c r="H47" s="38">
        <v>4</v>
      </c>
      <c r="I47" s="38">
        <v>3</v>
      </c>
      <c r="J47" s="38">
        <v>7</v>
      </c>
      <c r="K47" s="38">
        <v>0</v>
      </c>
      <c r="L47" s="38">
        <v>4</v>
      </c>
      <c r="M47" s="38">
        <v>4</v>
      </c>
      <c r="N47" s="38">
        <v>0</v>
      </c>
      <c r="O47" s="38">
        <v>5</v>
      </c>
      <c r="P47" s="38">
        <v>5</v>
      </c>
      <c r="Q47" s="38">
        <v>0</v>
      </c>
      <c r="R47" s="38">
        <v>1</v>
      </c>
      <c r="S47" s="38">
        <v>1</v>
      </c>
      <c r="T47" s="43">
        <f t="shared" si="0"/>
        <v>9</v>
      </c>
      <c r="U47" s="43">
        <f t="shared" si="1"/>
        <v>19</v>
      </c>
      <c r="V47" s="43">
        <f t="shared" si="2"/>
        <v>28</v>
      </c>
      <c r="W47" s="46"/>
      <c r="X47" s="46"/>
      <c r="Y47" s="46"/>
      <c r="Z47" s="46"/>
      <c r="AA47" s="46"/>
      <c r="AB47" s="46"/>
    </row>
    <row r="48" spans="1:28" s="47" customFormat="1">
      <c r="A48" s="37" t="s">
        <v>60</v>
      </c>
      <c r="B48" s="38">
        <v>1</v>
      </c>
      <c r="C48" s="38">
        <v>0</v>
      </c>
      <c r="D48" s="38">
        <v>1</v>
      </c>
      <c r="E48" s="38">
        <v>9</v>
      </c>
      <c r="F48" s="38">
        <v>4</v>
      </c>
      <c r="G48" s="38">
        <v>13</v>
      </c>
      <c r="H48" s="38">
        <v>3</v>
      </c>
      <c r="I48" s="38">
        <v>1</v>
      </c>
      <c r="J48" s="38">
        <v>4</v>
      </c>
      <c r="K48" s="38">
        <v>1</v>
      </c>
      <c r="L48" s="38">
        <v>1</v>
      </c>
      <c r="M48" s="38">
        <v>2</v>
      </c>
      <c r="N48" s="38">
        <v>3</v>
      </c>
      <c r="O48" s="38">
        <v>0</v>
      </c>
      <c r="P48" s="38">
        <v>3</v>
      </c>
      <c r="Q48" s="38">
        <v>10</v>
      </c>
      <c r="R48" s="38">
        <v>0</v>
      </c>
      <c r="S48" s="38">
        <v>10</v>
      </c>
      <c r="T48" s="43">
        <f t="shared" si="0"/>
        <v>27</v>
      </c>
      <c r="U48" s="43">
        <f t="shared" si="1"/>
        <v>6</v>
      </c>
      <c r="V48" s="43">
        <f t="shared" si="2"/>
        <v>33</v>
      </c>
      <c r="W48" s="46"/>
      <c r="X48" s="46"/>
      <c r="Y48" s="46"/>
      <c r="Z48" s="46"/>
      <c r="AA48" s="46"/>
      <c r="AB48" s="46"/>
    </row>
    <row r="49" spans="1:28" s="47" customFormat="1">
      <c r="A49" s="37" t="s">
        <v>61</v>
      </c>
      <c r="B49" s="38">
        <v>0</v>
      </c>
      <c r="C49" s="38">
        <v>0</v>
      </c>
      <c r="D49" s="38">
        <v>0</v>
      </c>
      <c r="E49" s="38">
        <v>1</v>
      </c>
      <c r="F49" s="38">
        <v>4</v>
      </c>
      <c r="G49" s="38">
        <v>5</v>
      </c>
      <c r="H49" s="38">
        <v>2</v>
      </c>
      <c r="I49" s="38">
        <v>2</v>
      </c>
      <c r="J49" s="38">
        <v>4</v>
      </c>
      <c r="K49" s="38">
        <v>3</v>
      </c>
      <c r="L49" s="38">
        <v>1</v>
      </c>
      <c r="M49" s="38">
        <v>4</v>
      </c>
      <c r="N49" s="38">
        <v>1</v>
      </c>
      <c r="O49" s="38">
        <v>2</v>
      </c>
      <c r="P49" s="38">
        <v>3</v>
      </c>
      <c r="Q49" s="38">
        <v>0</v>
      </c>
      <c r="R49" s="38">
        <v>4</v>
      </c>
      <c r="S49" s="38">
        <v>4</v>
      </c>
      <c r="T49" s="43">
        <f t="shared" si="0"/>
        <v>7</v>
      </c>
      <c r="U49" s="43">
        <f t="shared" si="1"/>
        <v>13</v>
      </c>
      <c r="V49" s="43">
        <f t="shared" si="2"/>
        <v>20</v>
      </c>
      <c r="W49" s="46"/>
      <c r="X49" s="46"/>
      <c r="Y49" s="46"/>
      <c r="Z49" s="46"/>
      <c r="AA49" s="46"/>
      <c r="AB49" s="46"/>
    </row>
    <row r="50" spans="1:28" s="47" customFormat="1">
      <c r="A50" s="37" t="s">
        <v>62</v>
      </c>
      <c r="B50" s="38">
        <v>1</v>
      </c>
      <c r="C50" s="38">
        <v>0</v>
      </c>
      <c r="D50" s="38">
        <v>1</v>
      </c>
      <c r="E50" s="38">
        <v>0</v>
      </c>
      <c r="F50" s="38">
        <v>0</v>
      </c>
      <c r="G50" s="38">
        <v>0</v>
      </c>
      <c r="H50" s="38">
        <v>0</v>
      </c>
      <c r="I50" s="38">
        <v>1</v>
      </c>
      <c r="J50" s="38">
        <v>1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43">
        <f t="shared" si="0"/>
        <v>1</v>
      </c>
      <c r="U50" s="43">
        <f t="shared" si="1"/>
        <v>1</v>
      </c>
      <c r="V50" s="43">
        <f t="shared" si="2"/>
        <v>2</v>
      </c>
      <c r="W50" s="46"/>
      <c r="X50" s="46"/>
      <c r="Y50" s="46"/>
      <c r="Z50" s="46"/>
      <c r="AA50" s="46"/>
      <c r="AB50" s="46"/>
    </row>
    <row r="51" spans="1:28" s="47" customFormat="1">
      <c r="A51" s="37" t="s">
        <v>63</v>
      </c>
      <c r="B51" s="38">
        <v>1</v>
      </c>
      <c r="C51" s="38">
        <v>2</v>
      </c>
      <c r="D51" s="38">
        <v>3</v>
      </c>
      <c r="E51" s="38">
        <v>6</v>
      </c>
      <c r="F51" s="38">
        <v>5</v>
      </c>
      <c r="G51" s="38">
        <v>11</v>
      </c>
      <c r="H51" s="38">
        <v>16</v>
      </c>
      <c r="I51" s="38">
        <v>3</v>
      </c>
      <c r="J51" s="38">
        <v>19</v>
      </c>
      <c r="K51" s="38">
        <v>2</v>
      </c>
      <c r="L51" s="38">
        <v>2</v>
      </c>
      <c r="M51" s="38">
        <v>4</v>
      </c>
      <c r="N51" s="38">
        <v>12</v>
      </c>
      <c r="O51" s="38">
        <v>2</v>
      </c>
      <c r="P51" s="38">
        <v>14</v>
      </c>
      <c r="Q51" s="38">
        <v>41</v>
      </c>
      <c r="R51" s="38">
        <v>0</v>
      </c>
      <c r="S51" s="38">
        <v>41</v>
      </c>
      <c r="T51" s="43">
        <f t="shared" si="0"/>
        <v>78</v>
      </c>
      <c r="U51" s="43">
        <f t="shared" si="1"/>
        <v>14</v>
      </c>
      <c r="V51" s="43">
        <f t="shared" si="2"/>
        <v>92</v>
      </c>
      <c r="W51" s="46"/>
      <c r="X51" s="46"/>
      <c r="Y51" s="46"/>
      <c r="Z51" s="46"/>
      <c r="AA51" s="46"/>
      <c r="AB51" s="46"/>
    </row>
    <row r="52" spans="1:28" s="47" customFormat="1">
      <c r="A52" s="37" t="s">
        <v>64</v>
      </c>
      <c r="B52" s="38">
        <v>0</v>
      </c>
      <c r="C52" s="38">
        <v>0</v>
      </c>
      <c r="D52" s="38">
        <v>0</v>
      </c>
      <c r="E52" s="38">
        <v>1</v>
      </c>
      <c r="F52" s="38">
        <v>2</v>
      </c>
      <c r="G52" s="38">
        <v>3</v>
      </c>
      <c r="H52" s="38">
        <v>7</v>
      </c>
      <c r="I52" s="38">
        <v>0</v>
      </c>
      <c r="J52" s="38">
        <v>7</v>
      </c>
      <c r="K52" s="38">
        <v>1</v>
      </c>
      <c r="L52" s="38">
        <v>0</v>
      </c>
      <c r="M52" s="38">
        <v>1</v>
      </c>
      <c r="N52" s="38">
        <v>0</v>
      </c>
      <c r="O52" s="38">
        <v>0</v>
      </c>
      <c r="P52" s="38">
        <v>0</v>
      </c>
      <c r="Q52" s="38">
        <v>5</v>
      </c>
      <c r="R52" s="38">
        <v>0</v>
      </c>
      <c r="S52" s="38">
        <v>5</v>
      </c>
      <c r="T52" s="43">
        <f t="shared" si="0"/>
        <v>14</v>
      </c>
      <c r="U52" s="43">
        <f t="shared" si="1"/>
        <v>2</v>
      </c>
      <c r="V52" s="43">
        <f t="shared" si="2"/>
        <v>16</v>
      </c>
      <c r="W52" s="46"/>
      <c r="X52" s="46"/>
      <c r="Y52" s="46"/>
      <c r="Z52" s="46"/>
      <c r="AA52" s="46"/>
      <c r="AB52" s="46"/>
    </row>
    <row r="53" spans="1:28" s="47" customFormat="1">
      <c r="A53" s="37" t="s">
        <v>65</v>
      </c>
      <c r="B53" s="38">
        <v>1</v>
      </c>
      <c r="C53" s="38">
        <v>0</v>
      </c>
      <c r="D53" s="38">
        <v>1</v>
      </c>
      <c r="E53" s="38">
        <v>1</v>
      </c>
      <c r="F53" s="38">
        <v>49</v>
      </c>
      <c r="G53" s="38">
        <v>50</v>
      </c>
      <c r="H53" s="38">
        <v>1</v>
      </c>
      <c r="I53" s="38">
        <v>0</v>
      </c>
      <c r="J53" s="38">
        <v>1</v>
      </c>
      <c r="K53" s="38">
        <v>16</v>
      </c>
      <c r="L53" s="38">
        <v>27</v>
      </c>
      <c r="M53" s="38">
        <v>43</v>
      </c>
      <c r="N53" s="38">
        <v>7</v>
      </c>
      <c r="O53" s="38">
        <v>0</v>
      </c>
      <c r="P53" s="38">
        <v>7</v>
      </c>
      <c r="Q53" s="38">
        <v>0</v>
      </c>
      <c r="R53" s="38">
        <v>0</v>
      </c>
      <c r="S53" s="38">
        <v>0</v>
      </c>
      <c r="T53" s="43">
        <f t="shared" si="0"/>
        <v>26</v>
      </c>
      <c r="U53" s="43">
        <f t="shared" si="1"/>
        <v>76</v>
      </c>
      <c r="V53" s="43">
        <f t="shared" si="2"/>
        <v>102</v>
      </c>
      <c r="W53" s="46"/>
      <c r="X53" s="46"/>
      <c r="Y53" s="46"/>
      <c r="Z53" s="46"/>
      <c r="AA53" s="46"/>
      <c r="AB53" s="46"/>
    </row>
    <row r="54" spans="1:28" s="47" customFormat="1">
      <c r="A54" s="37" t="s">
        <v>66</v>
      </c>
      <c r="B54" s="38">
        <v>1</v>
      </c>
      <c r="C54" s="38">
        <v>0</v>
      </c>
      <c r="D54" s="38">
        <v>1</v>
      </c>
      <c r="E54" s="38">
        <v>4</v>
      </c>
      <c r="F54" s="38">
        <v>0</v>
      </c>
      <c r="G54" s="38">
        <v>4</v>
      </c>
      <c r="H54" s="38">
        <v>1</v>
      </c>
      <c r="I54" s="38">
        <v>4</v>
      </c>
      <c r="J54" s="38">
        <v>5</v>
      </c>
      <c r="K54" s="38">
        <v>0</v>
      </c>
      <c r="L54" s="38">
        <v>10</v>
      </c>
      <c r="M54" s="38">
        <v>10</v>
      </c>
      <c r="N54" s="38">
        <v>6</v>
      </c>
      <c r="O54" s="38">
        <v>1</v>
      </c>
      <c r="P54" s="38">
        <v>7</v>
      </c>
      <c r="Q54" s="38">
        <v>0</v>
      </c>
      <c r="R54" s="38">
        <v>0</v>
      </c>
      <c r="S54" s="38">
        <v>0</v>
      </c>
      <c r="T54" s="43">
        <f t="shared" si="0"/>
        <v>12</v>
      </c>
      <c r="U54" s="43">
        <f t="shared" si="1"/>
        <v>15</v>
      </c>
      <c r="V54" s="43">
        <f t="shared" si="2"/>
        <v>27</v>
      </c>
      <c r="W54" s="46"/>
      <c r="X54" s="46"/>
      <c r="Y54" s="46"/>
      <c r="Z54" s="46"/>
      <c r="AA54" s="46"/>
      <c r="AB54" s="46"/>
    </row>
    <row r="55" spans="1:28" s="47" customFormat="1">
      <c r="A55" s="37" t="s">
        <v>67</v>
      </c>
      <c r="B55" s="38">
        <v>1</v>
      </c>
      <c r="C55" s="38">
        <v>0</v>
      </c>
      <c r="D55" s="38">
        <v>1</v>
      </c>
      <c r="E55" s="38">
        <v>2</v>
      </c>
      <c r="F55" s="38">
        <v>0</v>
      </c>
      <c r="G55" s="38">
        <v>2</v>
      </c>
      <c r="H55" s="38">
        <v>8</v>
      </c>
      <c r="I55" s="38">
        <v>3</v>
      </c>
      <c r="J55" s="38">
        <v>11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43">
        <f t="shared" si="0"/>
        <v>11</v>
      </c>
      <c r="U55" s="43">
        <f t="shared" si="1"/>
        <v>3</v>
      </c>
      <c r="V55" s="43">
        <f t="shared" si="2"/>
        <v>14</v>
      </c>
      <c r="W55" s="46"/>
      <c r="X55" s="46"/>
      <c r="Y55" s="46"/>
      <c r="Z55" s="46"/>
      <c r="AA55" s="46"/>
      <c r="AB55" s="46"/>
    </row>
    <row r="56" spans="1:28" ht="16.5" thickBot="1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</row>
    <row r="57" spans="1:28" ht="15" customHeight="1" thickBot="1">
      <c r="A57" s="50" t="s">
        <v>5</v>
      </c>
      <c r="B57" s="51" t="s">
        <v>80</v>
      </c>
      <c r="C57" s="51"/>
      <c r="D57" s="51"/>
      <c r="E57" s="51" t="s">
        <v>81</v>
      </c>
      <c r="F57" s="51"/>
      <c r="G57" s="51"/>
      <c r="H57" s="51" t="s">
        <v>82</v>
      </c>
      <c r="I57" s="51"/>
      <c r="J57" s="51"/>
      <c r="K57" s="51" t="s">
        <v>83</v>
      </c>
      <c r="L57" s="51"/>
      <c r="M57" s="51"/>
      <c r="N57" s="51" t="s">
        <v>84</v>
      </c>
      <c r="O57" s="51"/>
      <c r="P57" s="51"/>
      <c r="Q57" s="51" t="s">
        <v>85</v>
      </c>
      <c r="R57" s="51"/>
      <c r="S57" s="51"/>
      <c r="T57" s="51" t="s">
        <v>16</v>
      </c>
      <c r="U57" s="51"/>
      <c r="V57" s="51"/>
    </row>
    <row r="58" spans="1:28" ht="16.5" thickBot="1">
      <c r="A58" s="50"/>
      <c r="B58" s="34" t="s">
        <v>0</v>
      </c>
      <c r="C58" s="34" t="s">
        <v>1</v>
      </c>
      <c r="D58" s="34" t="s">
        <v>2</v>
      </c>
      <c r="E58" s="34" t="s">
        <v>0</v>
      </c>
      <c r="F58" s="34" t="s">
        <v>1</v>
      </c>
      <c r="G58" s="34" t="s">
        <v>2</v>
      </c>
      <c r="H58" s="34" t="s">
        <v>0</v>
      </c>
      <c r="I58" s="34" t="s">
        <v>1</v>
      </c>
      <c r="J58" s="34" t="s">
        <v>2</v>
      </c>
      <c r="K58" s="34" t="s">
        <v>0</v>
      </c>
      <c r="L58" s="34" t="s">
        <v>1</v>
      </c>
      <c r="M58" s="34" t="s">
        <v>2</v>
      </c>
      <c r="N58" s="34" t="s">
        <v>0</v>
      </c>
      <c r="O58" s="34" t="s">
        <v>1</v>
      </c>
      <c r="P58" s="34" t="s">
        <v>2</v>
      </c>
      <c r="Q58" s="34" t="s">
        <v>0</v>
      </c>
      <c r="R58" s="34" t="s">
        <v>1</v>
      </c>
      <c r="S58" s="34" t="s">
        <v>2</v>
      </c>
      <c r="T58" s="34" t="s">
        <v>0</v>
      </c>
      <c r="U58" s="34" t="s">
        <v>1</v>
      </c>
      <c r="V58" s="34" t="s">
        <v>2</v>
      </c>
    </row>
    <row r="59" spans="1:28">
      <c r="A59" s="35" t="s">
        <v>3</v>
      </c>
      <c r="B59" s="36">
        <f t="shared" ref="B59" si="3">SUM(B60:B67)</f>
        <v>193</v>
      </c>
      <c r="C59" s="36">
        <f t="shared" ref="C59:V59" si="4">SUM(C60:C67)</f>
        <v>119</v>
      </c>
      <c r="D59" s="36">
        <f t="shared" si="4"/>
        <v>312</v>
      </c>
      <c r="E59" s="36">
        <f t="shared" si="4"/>
        <v>697</v>
      </c>
      <c r="F59" s="36">
        <f t="shared" si="4"/>
        <v>560</v>
      </c>
      <c r="G59" s="36">
        <f t="shared" si="4"/>
        <v>1257</v>
      </c>
      <c r="H59" s="36">
        <f t="shared" si="4"/>
        <v>642</v>
      </c>
      <c r="I59" s="36">
        <f t="shared" si="4"/>
        <v>623</v>
      </c>
      <c r="J59" s="36">
        <f t="shared" si="4"/>
        <v>1265</v>
      </c>
      <c r="K59" s="36">
        <f t="shared" si="4"/>
        <v>575</v>
      </c>
      <c r="L59" s="36">
        <f t="shared" si="4"/>
        <v>644</v>
      </c>
      <c r="M59" s="36">
        <f t="shared" si="4"/>
        <v>1219</v>
      </c>
      <c r="N59" s="36">
        <f t="shared" si="4"/>
        <v>536</v>
      </c>
      <c r="O59" s="36">
        <f t="shared" si="4"/>
        <v>331</v>
      </c>
      <c r="P59" s="36">
        <f t="shared" si="4"/>
        <v>867</v>
      </c>
      <c r="Q59" s="36">
        <f t="shared" si="4"/>
        <v>592</v>
      </c>
      <c r="R59" s="36">
        <f t="shared" si="4"/>
        <v>207</v>
      </c>
      <c r="S59" s="36">
        <f t="shared" si="4"/>
        <v>799</v>
      </c>
      <c r="T59" s="36">
        <f t="shared" si="4"/>
        <v>3235</v>
      </c>
      <c r="U59" s="36">
        <f t="shared" si="4"/>
        <v>2484</v>
      </c>
      <c r="V59" s="36">
        <f t="shared" si="4"/>
        <v>5719</v>
      </c>
    </row>
    <row r="60" spans="1:28">
      <c r="A60" s="37" t="s">
        <v>7</v>
      </c>
      <c r="B60" s="38">
        <f>B12+B23+B31+B38+B39</f>
        <v>28</v>
      </c>
      <c r="C60" s="38">
        <f t="shared" ref="C60:V60" si="5">C12+C23+C31+C38+C39</f>
        <v>18</v>
      </c>
      <c r="D60" s="38">
        <f t="shared" si="5"/>
        <v>46</v>
      </c>
      <c r="E60" s="38">
        <f t="shared" si="5"/>
        <v>89</v>
      </c>
      <c r="F60" s="38">
        <f t="shared" si="5"/>
        <v>46</v>
      </c>
      <c r="G60" s="38">
        <f t="shared" si="5"/>
        <v>135</v>
      </c>
      <c r="H60" s="38">
        <f t="shared" si="5"/>
        <v>80</v>
      </c>
      <c r="I60" s="38">
        <f t="shared" si="5"/>
        <v>89</v>
      </c>
      <c r="J60" s="38">
        <f t="shared" si="5"/>
        <v>169</v>
      </c>
      <c r="K60" s="38">
        <f t="shared" si="5"/>
        <v>58</v>
      </c>
      <c r="L60" s="38">
        <f t="shared" si="5"/>
        <v>88</v>
      </c>
      <c r="M60" s="38">
        <f t="shared" si="5"/>
        <v>146</v>
      </c>
      <c r="N60" s="38">
        <f t="shared" si="5"/>
        <v>120</v>
      </c>
      <c r="O60" s="38">
        <f t="shared" si="5"/>
        <v>48</v>
      </c>
      <c r="P60" s="38">
        <f t="shared" si="5"/>
        <v>168</v>
      </c>
      <c r="Q60" s="38">
        <f t="shared" si="5"/>
        <v>138</v>
      </c>
      <c r="R60" s="38">
        <f t="shared" si="5"/>
        <v>56</v>
      </c>
      <c r="S60" s="38">
        <f t="shared" si="5"/>
        <v>194</v>
      </c>
      <c r="T60" s="38">
        <f t="shared" si="5"/>
        <v>513</v>
      </c>
      <c r="U60" s="38">
        <f t="shared" si="5"/>
        <v>345</v>
      </c>
      <c r="V60" s="38">
        <f t="shared" si="5"/>
        <v>858</v>
      </c>
    </row>
    <row r="61" spans="1:28">
      <c r="A61" s="37" t="s">
        <v>8</v>
      </c>
      <c r="B61" s="38">
        <f>B15+B22+B41+B42+B43+B49+B52+B54</f>
        <v>6</v>
      </c>
      <c r="C61" s="38">
        <f t="shared" ref="C61:V61" si="6">C15+C22+C41+C42+C43+C49+C52+C54</f>
        <v>5</v>
      </c>
      <c r="D61" s="38">
        <f t="shared" si="6"/>
        <v>11</v>
      </c>
      <c r="E61" s="38">
        <f t="shared" si="6"/>
        <v>57</v>
      </c>
      <c r="F61" s="38">
        <f t="shared" si="6"/>
        <v>40</v>
      </c>
      <c r="G61" s="38">
        <f t="shared" si="6"/>
        <v>97</v>
      </c>
      <c r="H61" s="38">
        <f t="shared" si="6"/>
        <v>97</v>
      </c>
      <c r="I61" s="38">
        <f t="shared" si="6"/>
        <v>88</v>
      </c>
      <c r="J61" s="38">
        <f t="shared" si="6"/>
        <v>185</v>
      </c>
      <c r="K61" s="38">
        <f t="shared" si="6"/>
        <v>80</v>
      </c>
      <c r="L61" s="38">
        <f t="shared" si="6"/>
        <v>80</v>
      </c>
      <c r="M61" s="38">
        <f t="shared" si="6"/>
        <v>160</v>
      </c>
      <c r="N61" s="38">
        <f t="shared" si="6"/>
        <v>45</v>
      </c>
      <c r="O61" s="38">
        <f t="shared" si="6"/>
        <v>27</v>
      </c>
      <c r="P61" s="38">
        <f t="shared" si="6"/>
        <v>72</v>
      </c>
      <c r="Q61" s="38">
        <f t="shared" si="6"/>
        <v>79</v>
      </c>
      <c r="R61" s="38">
        <f t="shared" si="6"/>
        <v>35</v>
      </c>
      <c r="S61" s="38">
        <f t="shared" si="6"/>
        <v>114</v>
      </c>
      <c r="T61" s="38">
        <f t="shared" si="6"/>
        <v>364</v>
      </c>
      <c r="U61" s="38">
        <f t="shared" si="6"/>
        <v>275</v>
      </c>
      <c r="V61" s="38">
        <f t="shared" si="6"/>
        <v>639</v>
      </c>
    </row>
    <row r="62" spans="1:28">
      <c r="A62" s="37" t="s">
        <v>9</v>
      </c>
      <c r="B62" s="38">
        <f>B29</f>
        <v>40</v>
      </c>
      <c r="C62" s="38">
        <f t="shared" ref="C62:V62" si="7">C29</f>
        <v>23</v>
      </c>
      <c r="D62" s="38">
        <f t="shared" si="7"/>
        <v>63</v>
      </c>
      <c r="E62" s="38">
        <f t="shared" si="7"/>
        <v>189</v>
      </c>
      <c r="F62" s="38">
        <f t="shared" si="7"/>
        <v>157</v>
      </c>
      <c r="G62" s="38">
        <f t="shared" si="7"/>
        <v>346</v>
      </c>
      <c r="H62" s="38">
        <f t="shared" si="7"/>
        <v>150</v>
      </c>
      <c r="I62" s="38">
        <f t="shared" si="7"/>
        <v>172</v>
      </c>
      <c r="J62" s="38">
        <f t="shared" si="7"/>
        <v>322</v>
      </c>
      <c r="K62" s="38">
        <f t="shared" si="7"/>
        <v>120</v>
      </c>
      <c r="L62" s="38">
        <f t="shared" si="7"/>
        <v>77</v>
      </c>
      <c r="M62" s="38">
        <f t="shared" si="7"/>
        <v>197</v>
      </c>
      <c r="N62" s="38">
        <f t="shared" si="7"/>
        <v>103</v>
      </c>
      <c r="O62" s="38">
        <f t="shared" si="7"/>
        <v>39</v>
      </c>
      <c r="P62" s="38">
        <f t="shared" si="7"/>
        <v>142</v>
      </c>
      <c r="Q62" s="38">
        <f t="shared" si="7"/>
        <v>78</v>
      </c>
      <c r="R62" s="38">
        <f t="shared" si="7"/>
        <v>34</v>
      </c>
      <c r="S62" s="38">
        <f t="shared" si="7"/>
        <v>112</v>
      </c>
      <c r="T62" s="38">
        <f t="shared" si="7"/>
        <v>680</v>
      </c>
      <c r="U62" s="38">
        <f t="shared" si="7"/>
        <v>502</v>
      </c>
      <c r="V62" s="38">
        <f t="shared" si="7"/>
        <v>1182</v>
      </c>
    </row>
    <row r="63" spans="1:28">
      <c r="A63" s="37" t="s">
        <v>10</v>
      </c>
      <c r="B63" s="38">
        <f>B17+B24+B34+B35+B40+B46</f>
        <v>35</v>
      </c>
      <c r="C63" s="38">
        <f t="shared" ref="C63:V63" si="8">C17+C24+C34+C35+C40+C46</f>
        <v>22</v>
      </c>
      <c r="D63" s="38">
        <f t="shared" si="8"/>
        <v>57</v>
      </c>
      <c r="E63" s="38">
        <f t="shared" si="8"/>
        <v>78</v>
      </c>
      <c r="F63" s="38">
        <f t="shared" si="8"/>
        <v>61</v>
      </c>
      <c r="G63" s="38">
        <f t="shared" si="8"/>
        <v>139</v>
      </c>
      <c r="H63" s="38">
        <f t="shared" si="8"/>
        <v>92</v>
      </c>
      <c r="I63" s="38">
        <f t="shared" si="8"/>
        <v>65</v>
      </c>
      <c r="J63" s="38">
        <f t="shared" si="8"/>
        <v>157</v>
      </c>
      <c r="K63" s="38">
        <f t="shared" si="8"/>
        <v>141</v>
      </c>
      <c r="L63" s="38">
        <f t="shared" si="8"/>
        <v>90</v>
      </c>
      <c r="M63" s="38">
        <f t="shared" si="8"/>
        <v>231</v>
      </c>
      <c r="N63" s="38">
        <f t="shared" si="8"/>
        <v>74</v>
      </c>
      <c r="O63" s="38">
        <f t="shared" si="8"/>
        <v>60</v>
      </c>
      <c r="P63" s="38">
        <f t="shared" si="8"/>
        <v>134</v>
      </c>
      <c r="Q63" s="38">
        <f t="shared" si="8"/>
        <v>133</v>
      </c>
      <c r="R63" s="38">
        <f t="shared" si="8"/>
        <v>30</v>
      </c>
      <c r="S63" s="38">
        <f t="shared" si="8"/>
        <v>163</v>
      </c>
      <c r="T63" s="38">
        <f t="shared" si="8"/>
        <v>553</v>
      </c>
      <c r="U63" s="38">
        <f t="shared" si="8"/>
        <v>328</v>
      </c>
      <c r="V63" s="38">
        <f t="shared" si="8"/>
        <v>881</v>
      </c>
    </row>
    <row r="64" spans="1:28">
      <c r="A64" s="37" t="s">
        <v>11</v>
      </c>
      <c r="B64" s="38">
        <f t="shared" ref="B64" si="9">B13+B14+B16+B18+B20+B44+B53</f>
        <v>35</v>
      </c>
      <c r="C64" s="38">
        <f t="shared" ref="C64:V64" si="10">C13+C14+C16+C18+C20+C44+C53</f>
        <v>20</v>
      </c>
      <c r="D64" s="38">
        <f t="shared" si="10"/>
        <v>55</v>
      </c>
      <c r="E64" s="38">
        <f t="shared" si="10"/>
        <v>146</v>
      </c>
      <c r="F64" s="38">
        <f t="shared" si="10"/>
        <v>107</v>
      </c>
      <c r="G64" s="38">
        <f t="shared" si="10"/>
        <v>253</v>
      </c>
      <c r="H64" s="38">
        <f t="shared" si="10"/>
        <v>104</v>
      </c>
      <c r="I64" s="38">
        <f t="shared" si="10"/>
        <v>126</v>
      </c>
      <c r="J64" s="38">
        <f t="shared" si="10"/>
        <v>230</v>
      </c>
      <c r="K64" s="38">
        <f t="shared" si="10"/>
        <v>117</v>
      </c>
      <c r="L64" s="38">
        <f t="shared" si="10"/>
        <v>143</v>
      </c>
      <c r="M64" s="38">
        <f t="shared" si="10"/>
        <v>260</v>
      </c>
      <c r="N64" s="38">
        <f t="shared" si="10"/>
        <v>97</v>
      </c>
      <c r="O64" s="38">
        <f t="shared" si="10"/>
        <v>83</v>
      </c>
      <c r="P64" s="38">
        <f t="shared" si="10"/>
        <v>180</v>
      </c>
      <c r="Q64" s="38">
        <f t="shared" si="10"/>
        <v>44</v>
      </c>
      <c r="R64" s="38">
        <f t="shared" si="10"/>
        <v>18</v>
      </c>
      <c r="S64" s="38">
        <f t="shared" si="10"/>
        <v>62</v>
      </c>
      <c r="T64" s="38">
        <f t="shared" si="10"/>
        <v>543</v>
      </c>
      <c r="U64" s="38">
        <f t="shared" si="10"/>
        <v>497</v>
      </c>
      <c r="V64" s="38">
        <f t="shared" si="10"/>
        <v>1040</v>
      </c>
    </row>
    <row r="65" spans="1:22">
      <c r="A65" s="37" t="s">
        <v>12</v>
      </c>
      <c r="B65" s="38">
        <f t="shared" ref="B65" si="11">B10+B21+B25+B26+B32+B33</f>
        <v>36</v>
      </c>
      <c r="C65" s="38">
        <f t="shared" ref="C65:V65" si="12">C10+C21+C25+C26+C32+C33</f>
        <v>21</v>
      </c>
      <c r="D65" s="38">
        <f t="shared" si="12"/>
        <v>57</v>
      </c>
      <c r="E65" s="38">
        <f t="shared" si="12"/>
        <v>79</v>
      </c>
      <c r="F65" s="38">
        <f t="shared" si="12"/>
        <v>60</v>
      </c>
      <c r="G65" s="38">
        <f t="shared" si="12"/>
        <v>139</v>
      </c>
      <c r="H65" s="38">
        <f t="shared" si="12"/>
        <v>57</v>
      </c>
      <c r="I65" s="38">
        <f t="shared" si="12"/>
        <v>42</v>
      </c>
      <c r="J65" s="38">
        <f t="shared" si="12"/>
        <v>99</v>
      </c>
      <c r="K65" s="38">
        <f t="shared" si="12"/>
        <v>44</v>
      </c>
      <c r="L65" s="38">
        <f t="shared" si="12"/>
        <v>67</v>
      </c>
      <c r="M65" s="38">
        <f t="shared" si="12"/>
        <v>111</v>
      </c>
      <c r="N65" s="38">
        <f t="shared" si="12"/>
        <v>44</v>
      </c>
      <c r="O65" s="38">
        <f t="shared" si="12"/>
        <v>38</v>
      </c>
      <c r="P65" s="38">
        <f t="shared" si="12"/>
        <v>82</v>
      </c>
      <c r="Q65" s="38">
        <f t="shared" si="12"/>
        <v>50</v>
      </c>
      <c r="R65" s="38">
        <f t="shared" si="12"/>
        <v>15</v>
      </c>
      <c r="S65" s="38">
        <f t="shared" si="12"/>
        <v>65</v>
      </c>
      <c r="T65" s="38">
        <f t="shared" si="12"/>
        <v>310</v>
      </c>
      <c r="U65" s="38">
        <f t="shared" si="12"/>
        <v>243</v>
      </c>
      <c r="V65" s="38">
        <f t="shared" si="12"/>
        <v>553</v>
      </c>
    </row>
    <row r="66" spans="1:22">
      <c r="A66" s="37" t="s">
        <v>13</v>
      </c>
      <c r="B66" s="38">
        <f t="shared" ref="B66" si="13">B27+B30+B36+B50+B51+B55</f>
        <v>4</v>
      </c>
      <c r="C66" s="38">
        <f t="shared" ref="C66:V66" si="14">C27+C30+C36+C50+C51+C55</f>
        <v>5</v>
      </c>
      <c r="D66" s="38">
        <f t="shared" si="14"/>
        <v>9</v>
      </c>
      <c r="E66" s="38">
        <f t="shared" si="14"/>
        <v>23</v>
      </c>
      <c r="F66" s="38">
        <f t="shared" si="14"/>
        <v>62</v>
      </c>
      <c r="G66" s="38">
        <f t="shared" si="14"/>
        <v>85</v>
      </c>
      <c r="H66" s="38">
        <f t="shared" si="14"/>
        <v>30</v>
      </c>
      <c r="I66" s="38">
        <f t="shared" si="14"/>
        <v>14</v>
      </c>
      <c r="J66" s="38">
        <f t="shared" si="14"/>
        <v>44</v>
      </c>
      <c r="K66" s="38">
        <f t="shared" si="14"/>
        <v>6</v>
      </c>
      <c r="L66" s="38">
        <f t="shared" si="14"/>
        <v>12</v>
      </c>
      <c r="M66" s="38">
        <f t="shared" si="14"/>
        <v>18</v>
      </c>
      <c r="N66" s="38">
        <f t="shared" si="14"/>
        <v>43</v>
      </c>
      <c r="O66" s="38">
        <f t="shared" si="14"/>
        <v>25</v>
      </c>
      <c r="P66" s="38">
        <f t="shared" si="14"/>
        <v>68</v>
      </c>
      <c r="Q66" s="38">
        <f t="shared" si="14"/>
        <v>47</v>
      </c>
      <c r="R66" s="38">
        <f t="shared" si="14"/>
        <v>5</v>
      </c>
      <c r="S66" s="38">
        <f t="shared" si="14"/>
        <v>52</v>
      </c>
      <c r="T66" s="38">
        <f t="shared" si="14"/>
        <v>153</v>
      </c>
      <c r="U66" s="38">
        <f t="shared" si="14"/>
        <v>123</v>
      </c>
      <c r="V66" s="38">
        <f t="shared" si="14"/>
        <v>276</v>
      </c>
    </row>
    <row r="67" spans="1:22">
      <c r="A67" s="37" t="s">
        <v>14</v>
      </c>
      <c r="B67" s="38">
        <f t="shared" ref="B67" si="15">B11+B19+B28+B37+B45+B47+B48</f>
        <v>9</v>
      </c>
      <c r="C67" s="38">
        <f t="shared" ref="C67:V67" si="16">C11+C19+C28+C37+C45+C47+C48</f>
        <v>5</v>
      </c>
      <c r="D67" s="38">
        <f t="shared" si="16"/>
        <v>14</v>
      </c>
      <c r="E67" s="38">
        <f t="shared" si="16"/>
        <v>36</v>
      </c>
      <c r="F67" s="38">
        <f t="shared" si="16"/>
        <v>27</v>
      </c>
      <c r="G67" s="38">
        <f t="shared" si="16"/>
        <v>63</v>
      </c>
      <c r="H67" s="38">
        <f t="shared" si="16"/>
        <v>32</v>
      </c>
      <c r="I67" s="38">
        <f t="shared" si="16"/>
        <v>27</v>
      </c>
      <c r="J67" s="38">
        <f t="shared" si="16"/>
        <v>59</v>
      </c>
      <c r="K67" s="38">
        <f t="shared" si="16"/>
        <v>9</v>
      </c>
      <c r="L67" s="38">
        <f t="shared" si="16"/>
        <v>87</v>
      </c>
      <c r="M67" s="38">
        <f t="shared" si="16"/>
        <v>96</v>
      </c>
      <c r="N67" s="38">
        <f t="shared" si="16"/>
        <v>10</v>
      </c>
      <c r="O67" s="38">
        <f t="shared" si="16"/>
        <v>11</v>
      </c>
      <c r="P67" s="38">
        <f t="shared" si="16"/>
        <v>21</v>
      </c>
      <c r="Q67" s="38">
        <f t="shared" si="16"/>
        <v>23</v>
      </c>
      <c r="R67" s="38">
        <f t="shared" si="16"/>
        <v>14</v>
      </c>
      <c r="S67" s="38">
        <f t="shared" si="16"/>
        <v>37</v>
      </c>
      <c r="T67" s="38">
        <f t="shared" si="16"/>
        <v>119</v>
      </c>
      <c r="U67" s="38">
        <f t="shared" si="16"/>
        <v>171</v>
      </c>
      <c r="V67" s="38">
        <f t="shared" si="16"/>
        <v>290</v>
      </c>
    </row>
    <row r="68" spans="1:22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</row>
    <row r="70" spans="1:22">
      <c r="A70" s="41" t="s">
        <v>94</v>
      </c>
    </row>
  </sheetData>
  <mergeCells count="16">
    <mergeCell ref="N7:P7"/>
    <mergeCell ref="Q7:S7"/>
    <mergeCell ref="T7:V7"/>
    <mergeCell ref="A7:A8"/>
    <mergeCell ref="A57:A58"/>
    <mergeCell ref="B57:D57"/>
    <mergeCell ref="E57:G57"/>
    <mergeCell ref="H57:J57"/>
    <mergeCell ref="B7:D7"/>
    <mergeCell ref="E7:G7"/>
    <mergeCell ref="H7:J7"/>
    <mergeCell ref="K57:M57"/>
    <mergeCell ref="N57:P57"/>
    <mergeCell ref="Q57:S57"/>
    <mergeCell ref="T57:V57"/>
    <mergeCell ref="K7:M7"/>
  </mergeCells>
  <hyperlinks>
    <hyperlink ref="V5" location="Contenido!A1" display="Contenido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1"/>
  <sheetViews>
    <sheetView zoomScaleNormal="100" workbookViewId="0"/>
  </sheetViews>
  <sheetFormatPr baseColWidth="10" defaultRowHeight="15"/>
  <cols>
    <col min="1" max="1" width="58.140625" style="6" customWidth="1"/>
    <col min="2" max="2" width="10" style="6" customWidth="1"/>
    <col min="3" max="3" width="9.85546875" style="6" customWidth="1"/>
    <col min="4" max="4" width="9" style="6" customWidth="1"/>
    <col min="5" max="16384" width="11.42578125" style="44"/>
  </cols>
  <sheetData>
    <row r="1" spans="1:14" s="6" customFormat="1" ht="18">
      <c r="A1" s="33" t="s">
        <v>4</v>
      </c>
    </row>
    <row r="2" spans="1:14" s="6" customFormat="1" ht="20.25">
      <c r="A2" s="49" t="s">
        <v>87</v>
      </c>
    </row>
    <row r="3" spans="1:14" s="6" customFormat="1" ht="18">
      <c r="A3" s="33" t="s">
        <v>104</v>
      </c>
    </row>
    <row r="4" spans="1:14" s="6" customFormat="1" ht="18">
      <c r="A4" s="33" t="s">
        <v>91</v>
      </c>
    </row>
    <row r="5" spans="1:14" s="6" customFormat="1" ht="18">
      <c r="A5" s="33" t="s">
        <v>88</v>
      </c>
      <c r="D5" s="42" t="s">
        <v>19</v>
      </c>
      <c r="K5" s="40"/>
      <c r="L5" s="40"/>
      <c r="M5" s="42"/>
    </row>
    <row r="6" spans="1:14" ht="15.75" thickBot="1"/>
    <row r="7" spans="1:14" ht="15.75" thickBot="1">
      <c r="A7" s="50" t="s">
        <v>21</v>
      </c>
      <c r="B7" s="51" t="s">
        <v>86</v>
      </c>
      <c r="C7" s="51"/>
      <c r="D7" s="51"/>
    </row>
    <row r="8" spans="1:14" ht="15.75" thickBot="1">
      <c r="A8" s="50"/>
      <c r="B8" s="34" t="s">
        <v>0</v>
      </c>
      <c r="C8" s="34" t="s">
        <v>1</v>
      </c>
      <c r="D8" s="34" t="s">
        <v>2</v>
      </c>
    </row>
    <row r="9" spans="1:14">
      <c r="A9" s="35" t="s">
        <v>3</v>
      </c>
      <c r="B9" s="36">
        <v>7062</v>
      </c>
      <c r="C9" s="36">
        <v>18644</v>
      </c>
      <c r="D9" s="36">
        <v>25706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>
      <c r="A10" s="37" t="s">
        <v>22</v>
      </c>
      <c r="B10" s="38">
        <v>136</v>
      </c>
      <c r="C10" s="38">
        <v>285</v>
      </c>
      <c r="D10" s="38">
        <v>421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>
      <c r="A11" s="37" t="s">
        <v>23</v>
      </c>
      <c r="B11" s="38">
        <v>135</v>
      </c>
      <c r="C11" s="38">
        <v>364</v>
      </c>
      <c r="D11" s="38">
        <v>499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>
      <c r="A12" s="37" t="s">
        <v>24</v>
      </c>
      <c r="B12" s="38">
        <v>213</v>
      </c>
      <c r="C12" s="38">
        <v>628</v>
      </c>
      <c r="D12" s="38">
        <v>841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>
      <c r="A13" s="37" t="s">
        <v>25</v>
      </c>
      <c r="B13" s="38">
        <v>102</v>
      </c>
      <c r="C13" s="38">
        <v>226</v>
      </c>
      <c r="D13" s="38">
        <v>328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4">
      <c r="A14" s="37" t="s">
        <v>26</v>
      </c>
      <c r="B14" s="38">
        <v>138</v>
      </c>
      <c r="C14" s="38">
        <v>300</v>
      </c>
      <c r="D14" s="38">
        <v>438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>
      <c r="A15" s="37" t="s">
        <v>27</v>
      </c>
      <c r="B15" s="38">
        <v>16</v>
      </c>
      <c r="C15" s="38">
        <v>16</v>
      </c>
      <c r="D15" s="38">
        <v>32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4">
      <c r="A16" s="37" t="s">
        <v>28</v>
      </c>
      <c r="B16" s="38">
        <v>454</v>
      </c>
      <c r="C16" s="38">
        <v>1621</v>
      </c>
      <c r="D16" s="38">
        <v>2075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</row>
    <row r="17" spans="1:14">
      <c r="A17" s="37" t="s">
        <v>29</v>
      </c>
      <c r="B17" s="38">
        <v>68</v>
      </c>
      <c r="C17" s="38">
        <v>120</v>
      </c>
      <c r="D17" s="38">
        <v>188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18" spans="1:14">
      <c r="A18" s="37" t="s">
        <v>30</v>
      </c>
      <c r="B18" s="38">
        <v>115</v>
      </c>
      <c r="C18" s="38">
        <v>265</v>
      </c>
      <c r="D18" s="38">
        <v>380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</row>
    <row r="19" spans="1:14">
      <c r="A19" s="37" t="s">
        <v>31</v>
      </c>
      <c r="B19" s="38">
        <v>16</v>
      </c>
      <c r="C19" s="38">
        <v>51</v>
      </c>
      <c r="D19" s="38">
        <v>67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>
      <c r="A20" s="37" t="s">
        <v>32</v>
      </c>
      <c r="B20" s="38">
        <v>110</v>
      </c>
      <c r="C20" s="38">
        <v>266</v>
      </c>
      <c r="D20" s="38">
        <v>376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</row>
    <row r="21" spans="1:14">
      <c r="A21" s="37" t="s">
        <v>33</v>
      </c>
      <c r="B21" s="38">
        <v>55</v>
      </c>
      <c r="C21" s="38">
        <v>93</v>
      </c>
      <c r="D21" s="38">
        <v>148</v>
      </c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>
      <c r="A22" s="37" t="s">
        <v>34</v>
      </c>
      <c r="B22" s="38">
        <v>42</v>
      </c>
      <c r="C22" s="38">
        <v>110</v>
      </c>
      <c r="D22" s="38">
        <v>152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4">
      <c r="A23" s="37" t="s">
        <v>35</v>
      </c>
      <c r="B23" s="38">
        <v>232</v>
      </c>
      <c r="C23" s="38">
        <v>588</v>
      </c>
      <c r="D23" s="38">
        <v>820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>
      <c r="A24" s="37" t="s">
        <v>36</v>
      </c>
      <c r="B24" s="38">
        <v>174</v>
      </c>
      <c r="C24" s="38">
        <v>574</v>
      </c>
      <c r="D24" s="38">
        <v>748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>
      <c r="A25" s="37" t="s">
        <v>37</v>
      </c>
      <c r="B25" s="38">
        <v>46</v>
      </c>
      <c r="C25" s="38">
        <v>62</v>
      </c>
      <c r="D25" s="38">
        <v>108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>
      <c r="A26" s="37" t="s">
        <v>38</v>
      </c>
      <c r="B26" s="38">
        <v>595</v>
      </c>
      <c r="C26" s="38">
        <v>1632</v>
      </c>
      <c r="D26" s="38">
        <v>2227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>
      <c r="A27" s="37" t="s">
        <v>39</v>
      </c>
      <c r="B27" s="38">
        <v>38</v>
      </c>
      <c r="C27" s="38">
        <v>129</v>
      </c>
      <c r="D27" s="38">
        <v>167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4">
      <c r="A28" s="37" t="s">
        <v>40</v>
      </c>
      <c r="B28" s="38">
        <v>105</v>
      </c>
      <c r="C28" s="38">
        <v>183</v>
      </c>
      <c r="D28" s="38">
        <v>288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1:14">
      <c r="A29" s="37" t="s">
        <v>41</v>
      </c>
      <c r="B29" s="38">
        <v>1316</v>
      </c>
      <c r="C29" s="38">
        <v>4816</v>
      </c>
      <c r="D29" s="38">
        <v>6132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spans="1:14">
      <c r="A30" s="37" t="s">
        <v>42</v>
      </c>
      <c r="B30" s="38">
        <v>75</v>
      </c>
      <c r="C30" s="38">
        <v>145</v>
      </c>
      <c r="D30" s="38">
        <v>220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14">
      <c r="A31" s="37" t="s">
        <v>43</v>
      </c>
      <c r="B31" s="38">
        <v>51</v>
      </c>
      <c r="C31" s="38">
        <v>79</v>
      </c>
      <c r="D31" s="38">
        <v>130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</row>
    <row r="32" spans="1:14">
      <c r="A32" s="37" t="s">
        <v>44</v>
      </c>
      <c r="B32" s="38">
        <v>244</v>
      </c>
      <c r="C32" s="38">
        <v>540</v>
      </c>
      <c r="D32" s="38">
        <v>784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1:14">
      <c r="A33" s="37" t="s">
        <v>45</v>
      </c>
      <c r="B33" s="38">
        <v>16</v>
      </c>
      <c r="C33" s="38">
        <v>47</v>
      </c>
      <c r="D33" s="38">
        <v>63</v>
      </c>
      <c r="E33" s="48"/>
      <c r="F33" s="48"/>
      <c r="G33" s="48"/>
      <c r="H33" s="48"/>
      <c r="I33" s="48"/>
      <c r="J33" s="48"/>
      <c r="K33" s="48"/>
      <c r="L33" s="48"/>
      <c r="M33" s="48"/>
      <c r="N33" s="48"/>
    </row>
    <row r="34" spans="1:14">
      <c r="A34" s="37" t="s">
        <v>46</v>
      </c>
      <c r="B34" s="38">
        <v>88</v>
      </c>
      <c r="C34" s="38">
        <v>248</v>
      </c>
      <c r="D34" s="38">
        <v>336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>
      <c r="A35" s="37" t="s">
        <v>47</v>
      </c>
      <c r="B35" s="38">
        <v>103</v>
      </c>
      <c r="C35" s="38">
        <v>199</v>
      </c>
      <c r="D35" s="38">
        <v>302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pans="1:14">
      <c r="A36" s="37" t="s">
        <v>48</v>
      </c>
      <c r="B36" s="38">
        <v>296</v>
      </c>
      <c r="C36" s="38">
        <v>856</v>
      </c>
      <c r="D36" s="38">
        <v>1152</v>
      </c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4">
      <c r="A37" s="37" t="s">
        <v>49</v>
      </c>
      <c r="B37" s="38">
        <v>156</v>
      </c>
      <c r="C37" s="38">
        <v>284</v>
      </c>
      <c r="D37" s="38">
        <v>440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pans="1:14">
      <c r="A38" s="37" t="s">
        <v>50</v>
      </c>
      <c r="B38" s="38">
        <v>77</v>
      </c>
      <c r="C38" s="38">
        <v>136</v>
      </c>
      <c r="D38" s="38">
        <v>213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14">
      <c r="A39" s="37" t="s">
        <v>51</v>
      </c>
      <c r="B39" s="38">
        <v>263</v>
      </c>
      <c r="C39" s="38">
        <v>357</v>
      </c>
      <c r="D39" s="38">
        <v>620</v>
      </c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4">
      <c r="A40" s="37" t="s">
        <v>52</v>
      </c>
      <c r="B40" s="38">
        <v>139</v>
      </c>
      <c r="C40" s="38">
        <v>449</v>
      </c>
      <c r="D40" s="38">
        <v>588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</row>
    <row r="41" spans="1:14">
      <c r="A41" s="37" t="s">
        <v>53</v>
      </c>
      <c r="B41" s="38">
        <v>146</v>
      </c>
      <c r="C41" s="38">
        <v>286</v>
      </c>
      <c r="D41" s="38">
        <v>432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</row>
    <row r="42" spans="1:14">
      <c r="A42" s="37" t="s">
        <v>54</v>
      </c>
      <c r="B42" s="38">
        <v>212</v>
      </c>
      <c r="C42" s="38">
        <v>457</v>
      </c>
      <c r="D42" s="38">
        <v>669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</row>
    <row r="43" spans="1:14">
      <c r="A43" s="37" t="s">
        <v>55</v>
      </c>
      <c r="B43" s="38">
        <v>6</v>
      </c>
      <c r="C43" s="38">
        <v>26</v>
      </c>
      <c r="D43" s="38">
        <v>32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</row>
    <row r="44" spans="1:14">
      <c r="A44" s="37" t="s">
        <v>56</v>
      </c>
      <c r="B44" s="38">
        <v>127</v>
      </c>
      <c r="C44" s="38">
        <v>262</v>
      </c>
      <c r="D44" s="38">
        <v>389</v>
      </c>
      <c r="E44" s="48"/>
      <c r="F44" s="48"/>
      <c r="G44" s="48"/>
      <c r="H44" s="48"/>
      <c r="I44" s="48"/>
      <c r="J44" s="48"/>
      <c r="K44" s="48"/>
      <c r="L44" s="48"/>
      <c r="M44" s="48"/>
      <c r="N44" s="48"/>
    </row>
    <row r="45" spans="1:14">
      <c r="A45" s="37" t="s">
        <v>57</v>
      </c>
      <c r="B45" s="38">
        <v>18</v>
      </c>
      <c r="C45" s="38">
        <v>11</v>
      </c>
      <c r="D45" s="38">
        <v>29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</row>
    <row r="46" spans="1:14">
      <c r="A46" s="37" t="s">
        <v>58</v>
      </c>
      <c r="B46" s="38">
        <v>241</v>
      </c>
      <c r="C46" s="38">
        <v>631</v>
      </c>
      <c r="D46" s="38">
        <v>872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</row>
    <row r="47" spans="1:14">
      <c r="A47" s="37" t="s">
        <v>59</v>
      </c>
      <c r="B47" s="38">
        <v>18</v>
      </c>
      <c r="C47" s="38">
        <v>42</v>
      </c>
      <c r="D47" s="38">
        <v>60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</row>
    <row r="48" spans="1:14">
      <c r="A48" s="37" t="s">
        <v>60</v>
      </c>
      <c r="B48" s="38">
        <v>40</v>
      </c>
      <c r="C48" s="38">
        <v>117</v>
      </c>
      <c r="D48" s="38">
        <v>157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</row>
    <row r="49" spans="1:14">
      <c r="A49" s="37" t="s">
        <v>61</v>
      </c>
      <c r="B49" s="38">
        <v>33</v>
      </c>
      <c r="C49" s="38">
        <v>74</v>
      </c>
      <c r="D49" s="38">
        <v>107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</row>
    <row r="50" spans="1:14">
      <c r="A50" s="37" t="s">
        <v>62</v>
      </c>
      <c r="B50" s="38">
        <v>86</v>
      </c>
      <c r="C50" s="38">
        <v>123</v>
      </c>
      <c r="D50" s="38">
        <v>209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</row>
    <row r="51" spans="1:14">
      <c r="A51" s="37" t="s">
        <v>63</v>
      </c>
      <c r="B51" s="38">
        <v>226</v>
      </c>
      <c r="C51" s="38">
        <v>442</v>
      </c>
      <c r="D51" s="38">
        <v>668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</row>
    <row r="52" spans="1:14">
      <c r="A52" s="37" t="s">
        <v>64</v>
      </c>
      <c r="B52" s="38">
        <v>41</v>
      </c>
      <c r="C52" s="38">
        <v>88</v>
      </c>
      <c r="D52" s="38">
        <v>129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</row>
    <row r="53" spans="1:14">
      <c r="A53" s="37" t="s">
        <v>65</v>
      </c>
      <c r="B53" s="38">
        <v>71</v>
      </c>
      <c r="C53" s="38">
        <v>178</v>
      </c>
      <c r="D53" s="38">
        <v>249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</row>
    <row r="54" spans="1:14">
      <c r="A54" s="37" t="s">
        <v>66</v>
      </c>
      <c r="B54" s="38">
        <v>39</v>
      </c>
      <c r="C54" s="38">
        <v>41</v>
      </c>
      <c r="D54" s="38">
        <v>80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</row>
    <row r="55" spans="1:14">
      <c r="A55" s="37" t="s">
        <v>67</v>
      </c>
      <c r="B55" s="38">
        <v>144</v>
      </c>
      <c r="C55" s="38">
        <v>197</v>
      </c>
      <c r="D55" s="38">
        <v>341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</row>
    <row r="56" spans="1:14" ht="15.75" thickBot="1">
      <c r="B56" s="39"/>
      <c r="C56" s="39"/>
      <c r="D56" s="39"/>
      <c r="M56" s="48"/>
    </row>
    <row r="57" spans="1:14" ht="15.75" thickBot="1">
      <c r="A57" s="50" t="s">
        <v>5</v>
      </c>
      <c r="B57" s="51" t="s">
        <v>86</v>
      </c>
      <c r="C57" s="51"/>
      <c r="D57" s="51"/>
      <c r="M57" s="48"/>
    </row>
    <row r="58" spans="1:14" ht="15.75" thickBot="1">
      <c r="A58" s="50"/>
      <c r="B58" s="34" t="s">
        <v>0</v>
      </c>
      <c r="C58" s="34" t="s">
        <v>1</v>
      </c>
      <c r="D58" s="34" t="s">
        <v>2</v>
      </c>
      <c r="M58" s="48"/>
    </row>
    <row r="59" spans="1:14">
      <c r="A59" s="35" t="s">
        <v>3</v>
      </c>
      <c r="B59" s="36">
        <f t="shared" ref="B59:D59" si="0">SUM(B60:B67)</f>
        <v>7062</v>
      </c>
      <c r="C59" s="36">
        <f t="shared" si="0"/>
        <v>18644</v>
      </c>
      <c r="D59" s="36">
        <f t="shared" si="0"/>
        <v>25706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</row>
    <row r="60" spans="1:14">
      <c r="A60" s="37" t="s">
        <v>7</v>
      </c>
      <c r="B60" s="38">
        <f>B12+B23+B31+B38+B39</f>
        <v>836</v>
      </c>
      <c r="C60" s="38">
        <f t="shared" ref="C60:D60" si="1">C12+C23+C31+C38+C39</f>
        <v>1788</v>
      </c>
      <c r="D60" s="38">
        <f t="shared" si="1"/>
        <v>2624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4">
      <c r="A61" s="37" t="s">
        <v>8</v>
      </c>
      <c r="B61" s="38">
        <f>B15+B22+B41+B42+B43+B49+B52+B54</f>
        <v>535</v>
      </c>
      <c r="C61" s="38">
        <f t="shared" ref="C61:D61" si="2">C15+C22+C41+C42+C43+C49+C52+C54</f>
        <v>1098</v>
      </c>
      <c r="D61" s="38">
        <f t="shared" si="2"/>
        <v>1633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</row>
    <row r="62" spans="1:14">
      <c r="A62" s="37" t="s">
        <v>9</v>
      </c>
      <c r="B62" s="38">
        <f>B29</f>
        <v>1316</v>
      </c>
      <c r="C62" s="38">
        <f t="shared" ref="C62:D62" si="3">C29</f>
        <v>4816</v>
      </c>
      <c r="D62" s="38">
        <f t="shared" si="3"/>
        <v>6132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</row>
    <row r="63" spans="1:14">
      <c r="A63" s="37" t="s">
        <v>10</v>
      </c>
      <c r="B63" s="38">
        <f>B17+B24+B34+B35+B40+B46</f>
        <v>813</v>
      </c>
      <c r="C63" s="38">
        <f t="shared" ref="C63:D63" si="4">C17+C24+C34+C35+C40+C46</f>
        <v>2221</v>
      </c>
      <c r="D63" s="38">
        <f t="shared" si="4"/>
        <v>3034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</row>
    <row r="64" spans="1:14">
      <c r="A64" s="37" t="s">
        <v>11</v>
      </c>
      <c r="B64" s="38">
        <f t="shared" ref="B64:D64" si="5">B13+B14+B16+B18+B20+B44+B53</f>
        <v>1117</v>
      </c>
      <c r="C64" s="38">
        <f t="shared" si="5"/>
        <v>3118</v>
      </c>
      <c r="D64" s="38">
        <f t="shared" si="5"/>
        <v>4235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</row>
    <row r="65" spans="1:14">
      <c r="A65" s="37" t="s">
        <v>12</v>
      </c>
      <c r="B65" s="38">
        <f t="shared" ref="B65:D65" si="6">B10+B21+B25+B26+B32+B33</f>
        <v>1092</v>
      </c>
      <c r="C65" s="38">
        <f t="shared" si="6"/>
        <v>2659</v>
      </c>
      <c r="D65" s="38">
        <f t="shared" si="6"/>
        <v>3751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</row>
    <row r="66" spans="1:14">
      <c r="A66" s="37" t="s">
        <v>13</v>
      </c>
      <c r="B66" s="38">
        <f t="shared" ref="B66:D66" si="7">B27+B30+B36+B50+B51+B55</f>
        <v>865</v>
      </c>
      <c r="C66" s="38">
        <f t="shared" si="7"/>
        <v>1892</v>
      </c>
      <c r="D66" s="38">
        <f t="shared" si="7"/>
        <v>2757</v>
      </c>
      <c r="E66" s="48"/>
      <c r="F66" s="48"/>
      <c r="G66" s="48"/>
      <c r="H66" s="48"/>
      <c r="I66" s="48"/>
      <c r="J66" s="48"/>
      <c r="K66" s="48"/>
      <c r="L66" s="48"/>
      <c r="M66" s="48"/>
      <c r="N66" s="48"/>
    </row>
    <row r="67" spans="1:14">
      <c r="A67" s="37" t="s">
        <v>14</v>
      </c>
      <c r="B67" s="38">
        <f t="shared" ref="B67:D67" si="8">B11+B19+B28+B37+B45+B47+B48</f>
        <v>488</v>
      </c>
      <c r="C67" s="38">
        <f t="shared" si="8"/>
        <v>1052</v>
      </c>
      <c r="D67" s="38">
        <f t="shared" si="8"/>
        <v>1540</v>
      </c>
      <c r="E67" s="48"/>
      <c r="F67" s="48"/>
      <c r="G67" s="48"/>
      <c r="H67" s="48"/>
      <c r="I67" s="48"/>
      <c r="J67" s="48"/>
      <c r="K67" s="48"/>
      <c r="L67" s="48"/>
      <c r="M67" s="48"/>
      <c r="N67" s="48"/>
    </row>
    <row r="68" spans="1:14">
      <c r="B68" s="40"/>
      <c r="C68" s="40"/>
      <c r="D68" s="40"/>
      <c r="M68" s="48"/>
    </row>
    <row r="69" spans="1:14">
      <c r="A69" s="6" t="s">
        <v>89</v>
      </c>
    </row>
    <row r="70" spans="1:14">
      <c r="A70" s="41" t="s">
        <v>94</v>
      </c>
    </row>
    <row r="71" spans="1:14">
      <c r="A71" s="41"/>
    </row>
  </sheetData>
  <mergeCells count="4">
    <mergeCell ref="A7:A8"/>
    <mergeCell ref="B7:D7"/>
    <mergeCell ref="A57:A58"/>
    <mergeCell ref="B57:D57"/>
  </mergeCells>
  <hyperlinks>
    <hyperlink ref="D5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PCPRI_1</vt:lpstr>
      <vt:lpstr>PCPRI_2</vt:lpstr>
      <vt:lpstr>PCPRI_3</vt:lpstr>
      <vt:lpstr>PCPRI_4</vt:lpstr>
      <vt:lpstr>PCPRI_5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Gabriela Margarita Manrique Cervantes</cp:lastModifiedBy>
  <dcterms:created xsi:type="dcterms:W3CDTF">2014-11-25T15:16:05Z</dcterms:created>
  <dcterms:modified xsi:type="dcterms:W3CDTF">2019-03-12T20:54:55Z</dcterms:modified>
</cp:coreProperties>
</file>